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ibliotecas\Área de Trabalho\GALERIA GARAGEM\PLANILHA DA GARAGEM MUNICIPAL\"/>
    </mc:Choice>
  </mc:AlternateContent>
  <bookViews>
    <workbookView xWindow="0" yWindow="0" windowWidth="20490" windowHeight="7620" activeTab="1"/>
  </bookViews>
  <sheets>
    <sheet name="PLANILHA" sheetId="1" r:id="rId1"/>
    <sheet name="CRONOGRAMA" sheetId="2" r:id="rId2"/>
  </sheets>
  <externalReferences>
    <externalReference r:id="rId3"/>
  </externalReferences>
  <definedNames>
    <definedName name="_xlnm.Print_Area" localSheetId="1">CRONOGRAMA!$B$2:$G$29</definedName>
    <definedName name="_xlnm.Print_Area" localSheetId="0">PLANILHA!$B$2:$K$46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[1]DADOS!$F$16</definedName>
    <definedName name="Import.CR" hidden="1">[1]DADOS!$F$7</definedName>
    <definedName name="Import.CTEF" hidden="1">[1]DADOS!$F$36</definedName>
    <definedName name="Import.DataBase" hidden="1">OFFSET([1]DADOS!$G$19,0,-1)</definedName>
    <definedName name="Import.DescLote" hidden="1">[1]DADOS!$F$17</definedName>
    <definedName name="Import.Desoneracao" hidden="1">OFFSET([1]DADOS!$G$18,0,-1)</definedName>
    <definedName name="Import.empresa" hidden="1">[1]DADOS!$F$37</definedName>
    <definedName name="Import.Município" hidden="1">[1]DADOS!$F$6</definedName>
    <definedName name="Import.Proponente" hidden="1">[1]DADOS!$F$5</definedName>
    <definedName name="Import.RegimeExecução" hidden="1">OFFSET([1]DADOS!$G$39,0,-1)</definedName>
    <definedName name="Import.RespOrçamento" hidden="1">[1]DADOS!$F$22:$F$24</definedName>
    <definedName name="Import.SICONV" hidden="1">[1]DADOS!$F$8</definedName>
    <definedName name="ORÇAMENTO.BancoRef" hidden="1">PLANILHA!#REF!</definedName>
    <definedName name="ORÇAMENTO.CustoUnitario" hidden="1">ROUND(PLANILHA!$T1,15-13*PLANILHA!#REF!)</definedName>
    <definedName name="ORÇAMENTO.PrecoUnitarioLicitado" hidden="1">PLANILHA!$AK1</definedName>
    <definedName name="REFERENCIA.Unidade" hidden="1">IF(ISNUMBER(PLANILHA!$AE1),OFFSET(INDIRECT(ORÇAMENTO.BancoRef),PLANILHA!$AE1-1,4,1),"-")</definedName>
    <definedName name="SomaAgrup" hidden="1">SUMIF(OFFSET(PLANILHA!$C1,1,0,PLANILHA!$D1),"S",OFFSET(PLANILHA!A1,1,0,PLANILHA!$D1))</definedName>
    <definedName name="TIPOORCAMENTO" hidden="1">IF(VALUE([1]MENU!$O$3)=2,"Licitado","Proposto")</definedName>
    <definedName name="VTOTAL1" hidden="1">ROUND(PLANILHA!$S1*PLANILHA!$V1,15-13*PLANILHA!$AE$15)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4" i="1" l="1"/>
  <c r="K20" i="1"/>
  <c r="K9" i="1"/>
  <c r="K36" i="1"/>
  <c r="F20" i="2"/>
  <c r="E18" i="2"/>
  <c r="F17" i="2"/>
  <c r="E17" i="2"/>
  <c r="D17" i="2"/>
  <c r="J11" i="1" l="1"/>
  <c r="K11" i="1" s="1"/>
  <c r="E21" i="2" l="1"/>
  <c r="J35" i="1" l="1"/>
  <c r="J33" i="1"/>
  <c r="J32" i="1"/>
  <c r="J31" i="1"/>
  <c r="J30" i="1"/>
  <c r="J29" i="1"/>
  <c r="J28" i="1"/>
  <c r="J27" i="1"/>
  <c r="J26" i="1"/>
  <c r="J25" i="1"/>
  <c r="J22" i="1"/>
  <c r="J21" i="1"/>
  <c r="J18" i="1"/>
  <c r="J16" i="1"/>
  <c r="J15" i="1"/>
  <c r="J14" i="1"/>
  <c r="J13" i="1"/>
  <c r="K13" i="1" s="1"/>
  <c r="J10" i="1"/>
  <c r="K26" i="1" l="1"/>
  <c r="K25" i="1"/>
  <c r="K27" i="1"/>
  <c r="K35" i="1" l="1"/>
  <c r="K22" i="1"/>
  <c r="K30" i="1"/>
  <c r="K31" i="1"/>
  <c r="K32" i="1"/>
  <c r="K33" i="1"/>
  <c r="F34" i="1"/>
  <c r="K29" i="1"/>
  <c r="K28" i="1"/>
  <c r="K21" i="1"/>
  <c r="F20" i="1" l="1"/>
  <c r="K18" i="1"/>
  <c r="K16" i="1"/>
  <c r="K15" i="1"/>
  <c r="K14" i="1"/>
  <c r="F12" i="1"/>
  <c r="K10" i="1"/>
  <c r="F9" i="1"/>
  <c r="F8" i="1"/>
  <c r="K12" i="1" l="1"/>
</calcChain>
</file>

<file path=xl/sharedStrings.xml><?xml version="1.0" encoding="utf-8"?>
<sst xmlns="http://schemas.openxmlformats.org/spreadsheetml/2006/main" count="188" uniqueCount="125">
  <si>
    <t>SINAPI</t>
  </si>
  <si>
    <t xml:space="preserve">INFRAESTRUTURA URBANA </t>
  </si>
  <si>
    <t>BDI 1</t>
  </si>
  <si>
    <t>Serviços Preliminares</t>
  </si>
  <si>
    <t>74209/001</t>
  </si>
  <si>
    <t>PLACA DE OBRA EM CHAPA DE AÇO GALVANIZADO</t>
  </si>
  <si>
    <t xml:space="preserve">Pavimentação Asfáltica </t>
  </si>
  <si>
    <t>96401</t>
  </si>
  <si>
    <t>EXECUÇÃO DE IMPRIMAÇÃO COM ASFALTO DILUIDO CM-30</t>
  </si>
  <si>
    <t>PINTURA COM LIGAÇÃO COM EMULSÃO RR-2C</t>
  </si>
  <si>
    <t>CONSTRUÇÃO DE PAVIMENTO COM APLICAÇÃO DE CONCRETO BETUMINOSO USINADO A QUENTE (CBUQ), CAMADA DE ROLAMENTO, COM ESPESSURA DE 3,0 CM - EXCLUSIVE TRANSPORTE. AF_03/2017</t>
  </si>
  <si>
    <t>72891</t>
  </si>
  <si>
    <t>CARGA, MANOBRAS E DESCARGA DE MISTURA BETUMINOSA A QUENTE, COM CAMINHAO BASCULANTE 6 M3, DESCARGA EM VIBRO-ACABADORA</t>
  </si>
  <si>
    <t xml:space="preserve">Rede de Drenagem Pluvial </t>
  </si>
  <si>
    <t>90087</t>
  </si>
  <si>
    <t>ESCAVAÇÃO MECANIZADA DE VALA COM PROF. DE 3,0 M ATÉ 4,5 M(MÉDIA ENTRE MONTANTE E JUSANTE/UMA COMPOSIÇÃO POR TRECHO), COM ESCAVADEIRA HIDRÁULICA (1,2 M3/155 HP), LARG. DE 1,5 M A 2,5 M, EM SOLO DE 1A CATEGORIA, EM LOCAIS COM ALTO NÍVEL DE INTERFERÊNCIA. AF_01/2015</t>
  </si>
  <si>
    <t>PREPARO DE FUNDO DE VALA  COM LARGURA MAIOR OU IGUAL A 1,5 M E MENOR QUE 2,5 M, EM LOCAL COM NÍVEL ALTO DE INTERFERÊNCIA. AF_06/2016</t>
  </si>
  <si>
    <t>83346</t>
  </si>
  <si>
    <t>UMEDECIMENTO DE MATERIAL PARA FECHAMENTO DE VALAS.</t>
  </si>
  <si>
    <t>93364</t>
  </si>
  <si>
    <t>REATERRO MECANIZADO DE VALA COM ESCAVADEIRA HIDRÁULICA (CAPACIDADE DA CAÇAMBA: 0,8 M³ / POTÊNCIA: 111 HP), LARGURA DE 1,5 A 2,5 M, PROFUNDIDADE DE 3,0  A 4,5 M, COM SOLO (SEM SUBSTITUIÇÃO) DE 1ª CATEGORIA EM LOCAIS COM ALTO NÍVEL DE INTERFERÊNCIA. AF_04/2016</t>
  </si>
  <si>
    <t>74005/001</t>
  </si>
  <si>
    <t>COMPACTAÇÃO MECANICA, SEM CONTROLE GC</t>
  </si>
  <si>
    <t>99290</t>
  </si>
  <si>
    <t>BASE PARA POÇO DE VISITA RETANGULAR PARA DRENAGEM, EM ALVENARIA COM BLOCOS DE CONCRETO, DIMENSÕES INTERNAS = 1,5X1,5 M, PROFUNDIDADE = 1,45 M, EXCLUINDO TAMPÃO. AF_05/2018</t>
  </si>
  <si>
    <t>83627</t>
  </si>
  <si>
    <t>73607</t>
  </si>
  <si>
    <t>ASSENTAMENTO DE TAMPAO DE FERRO FUNDIDO 600 MM</t>
  </si>
  <si>
    <t xml:space="preserve">Serviços Complementares </t>
  </si>
  <si>
    <t>94991</t>
  </si>
  <si>
    <t>Encargos sociais:</t>
  </si>
  <si>
    <t>ITEM</t>
  </si>
  <si>
    <t>FONTE</t>
  </si>
  <si>
    <t>CODIGO</t>
  </si>
  <si>
    <t>DESCRIÇÃO</t>
  </si>
  <si>
    <t>1.1</t>
  </si>
  <si>
    <t>1.1.1</t>
  </si>
  <si>
    <t>1.2</t>
  </si>
  <si>
    <t>1.2.1</t>
  </si>
  <si>
    <t>1.2.2</t>
  </si>
  <si>
    <t>1.2.3</t>
  </si>
  <si>
    <t>1.2.4</t>
  </si>
  <si>
    <t>1.3</t>
  </si>
  <si>
    <t>1.3.1</t>
  </si>
  <si>
    <t>1.3.2</t>
  </si>
  <si>
    <t>1.3.4</t>
  </si>
  <si>
    <t>1.3.5</t>
  </si>
  <si>
    <t>1.3.6</t>
  </si>
  <si>
    <t>1.3.7</t>
  </si>
  <si>
    <t>1.3.8</t>
  </si>
  <si>
    <t>1.3.10</t>
  </si>
  <si>
    <t>1.3.11</t>
  </si>
  <si>
    <t>1.3.12</t>
  </si>
  <si>
    <t>1.4</t>
  </si>
  <si>
    <t>1.4.1</t>
  </si>
  <si>
    <t>PLANILHA ORÇAMENTARIA</t>
  </si>
  <si>
    <t>UNID.</t>
  </si>
  <si>
    <t>CUST. UNIT</t>
  </si>
  <si>
    <t>BDI%</t>
  </si>
  <si>
    <t>P. UNIT.C/ BDI</t>
  </si>
  <si>
    <t>PRECO TOTAL</t>
  </si>
  <si>
    <t>QUANT..</t>
  </si>
  <si>
    <t>TOTAL</t>
  </si>
  <si>
    <t>BASE DE SOLO ESTABIILIZADO SEM MISTURA, COMPACTAÇÃO 100% PROCTOR NORMAL ESP 25cm</t>
  </si>
  <si>
    <t>92818</t>
  </si>
  <si>
    <t>96402</t>
  </si>
  <si>
    <t>TUBO DE CONCRETO PARA REDES COLETORAS DE ÁGUAS PLUVIAIS, DIÂMETRO DE 400 MM, JUNTA RÍGIDA, INSTALADO EM LOCAL COM BAIXO NÍVEL DE INTERFERÊNCIAS - FORNECIMENTO E ASSENTAMENTO. AF_12/2015</t>
  </si>
  <si>
    <t>92210</t>
  </si>
  <si>
    <t>m3</t>
  </si>
  <si>
    <t>unid.</t>
  </si>
  <si>
    <t>m2</t>
  </si>
  <si>
    <t>ton</t>
  </si>
  <si>
    <t>m</t>
  </si>
  <si>
    <t>TAMPÃO DE FERRO FUNDIDO</t>
  </si>
  <si>
    <t>TUBO DE CONCRETO PARA REDES COLETORAS DE ÁGUAS PLUVIAIS, DIÂMETRO DE 1200 MM, JUNTA RÍGIDA, INSTALADO EM LOCAL COM BAIXO NÍVEL DE INTERFERÊNCIAS - FORNECIMENTO E ASSENTAMENTO. AF_12/2015</t>
  </si>
  <si>
    <t xml:space="preserve"> ENTREGA POR CONTA DA PREFEITURA MUNICIPAL DE BARRINHA-SP</t>
  </si>
  <si>
    <t>CPOS</t>
  </si>
  <si>
    <t>Assentamento de tubo de concreto com diâmetro até 600 mm</t>
  </si>
  <si>
    <t>46.20.010</t>
  </si>
  <si>
    <t>Assentamento de tubo de concreto com diâmetro de 700 até 1500 mm</t>
  </si>
  <si>
    <t>46.20.020</t>
  </si>
  <si>
    <t>Para elaboração deste orçamento, foram utilizados os encargos sociais do SINAPI para a Unidade da Federação indicada e CPOS</t>
  </si>
  <si>
    <t>CPOS 180   03/11/2020</t>
  </si>
  <si>
    <t>95995</t>
  </si>
  <si>
    <t>101617</t>
  </si>
  <si>
    <t>SINAPI        01/2021</t>
  </si>
  <si>
    <t>91283</t>
  </si>
  <si>
    <t>CORTADORA DE PISO COM MOTOR 4 TEMPOS A GASOLINA, POTÊNCIA DE 13 HP, COM DISCO DE CORTE DIAMANTADO SEGMENTADO PARA CONCRETO, DIÂMETRO DE 350 MM, FURO DE 1" (14 X 1") - CHP DIURNO. AF_08/2015</t>
  </si>
  <si>
    <t>CHP</t>
  </si>
  <si>
    <t>EXECUÇÃO DE PASSEIO (CALÇADA) OU PISO DE CONCRETO COM CONCRETO MOLDADO IN LOCO, USINADO, ACABAMENTO CONVENCIONAL, NÃO ARMADO. AF_07/2016 (7CM)</t>
  </si>
  <si>
    <t>PAVIMENTAÇÃO E DRENAGEM DE ÁGUAS PLUVIAIS</t>
  </si>
  <si>
    <t>1.2.5</t>
  </si>
  <si>
    <t>1.3.3</t>
  </si>
  <si>
    <t>1.3.9</t>
  </si>
  <si>
    <t>1.3.13</t>
  </si>
  <si>
    <t>Prefeitura Municipal de Barrinha- SP / INFRAESTRUTURA URBANA - PAVIMENTAÇÃO  E DRENAGEM DE ÁGUAS PLUVIAIS NA RUA GENERAL OSÓRIO    -   BDI 28,31%</t>
  </si>
  <si>
    <t>1 º Mês</t>
  </si>
  <si>
    <t>2 º Mês</t>
  </si>
  <si>
    <t>% Executado</t>
  </si>
  <si>
    <t>DESCRIÇÃO DOS SERVIÇOS</t>
  </si>
  <si>
    <t>CRONOGRAMA FÍSICO FINANCEIRO - INFRAESTRUTURA URBANA - PAVIMENTAÇÃO  E DRENAGEM DE ÁGUAS PLUVIAIS NA RUA GENERAL OSÓRIO    -   BDI 28,31%</t>
  </si>
  <si>
    <t>Leonardo Zigaro Fiorio</t>
  </si>
  <si>
    <t>Pavimentação asfaltica</t>
  </si>
  <si>
    <t>Rede de Drenagem Pluvial</t>
  </si>
  <si>
    <t>Serviços Complementares</t>
  </si>
  <si>
    <t>Mediçôes Mensais  R$</t>
  </si>
  <si>
    <t>Medições  Acumuladas R$</t>
  </si>
  <si>
    <t>Valores mensais %</t>
  </si>
  <si>
    <t>Valores acumulados %</t>
  </si>
  <si>
    <t>________________________________</t>
  </si>
  <si>
    <t>Boca de lobo tripla tipo PMSP com tampa de concreto</t>
  </si>
  <si>
    <t>49.12.050</t>
  </si>
  <si>
    <t xml:space="preserve">Engº Civil - Crea 5070540800 </t>
  </si>
  <si>
    <t xml:space="preserve">            Barrinha SP, 03  de Março de 2021</t>
  </si>
  <si>
    <t>________________________</t>
  </si>
  <si>
    <t>JOSÉ MARCOS MARTINS</t>
  </si>
  <si>
    <t>PREFEITO MUNICIPAL</t>
  </si>
  <si>
    <t>___________________________</t>
  </si>
  <si>
    <t>1.1.2</t>
  </si>
  <si>
    <t>.</t>
  </si>
  <si>
    <t>COTAÇÃO</t>
  </si>
  <si>
    <t>SERVIÇOS DE TOPOGRAFIA</t>
  </si>
  <si>
    <t>GLOBAL</t>
  </si>
  <si>
    <t>-</t>
  </si>
  <si>
    <t>Barrinha, 18 de Março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</si>
</sst>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General;General"/>
    <numFmt numFmtId="166" formatCode="[$-F800]dddd\,\ mmmm\ dd\,\ yyyy"/>
    <numFmt numFmtId="167" formatCode="mmm\-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sz val="10"/>
      <color indexed="9"/>
      <name val="Arial"/>
      <family val="2"/>
    </font>
    <font>
      <sz val="8"/>
      <name val="Courier New"/>
      <family val="3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8"/>
      <color theme="1" tint="4.9989318521683403E-2"/>
      <name val="Arial"/>
      <family val="2"/>
    </font>
    <font>
      <b/>
      <sz val="8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1"/>
      <color theme="1" tint="4.9989318521683403E-2"/>
      <name val="Arial"/>
      <family val="2"/>
    </font>
    <font>
      <b/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lightUp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6" fillId="0" borderId="0"/>
  </cellStyleXfs>
  <cellXfs count="153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4" applyFont="1" applyBorder="1" applyAlignment="1" applyProtection="1">
      <alignment vertical="center"/>
    </xf>
    <xf numFmtId="0" fontId="3" fillId="0" borderId="0" xfId="5" applyFont="1" applyBorder="1" applyAlignment="1" applyProtection="1">
      <alignment horizontal="left" vertical="top"/>
    </xf>
    <xf numFmtId="0" fontId="0" fillId="0" borderId="0" xfId="4" applyNumberFormat="1" applyFont="1" applyFill="1" applyBorder="1" applyAlignment="1" applyProtection="1">
      <alignment vertical="top"/>
    </xf>
    <xf numFmtId="165" fontId="0" fillId="0" borderId="0" xfId="4" applyNumberFormat="1" applyFont="1" applyFill="1" applyBorder="1" applyAlignment="1" applyProtection="1"/>
    <xf numFmtId="0" fontId="0" fillId="0" borderId="0" xfId="0" applyBorder="1"/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1" applyNumberFormat="1" applyFont="1" applyFill="1" applyBorder="1" applyAlignment="1" applyProtection="1">
      <alignment vertical="center" shrinkToFit="1"/>
    </xf>
    <xf numFmtId="164" fontId="0" fillId="4" borderId="1" xfId="1" applyNumberFormat="1" applyFont="1" applyFill="1" applyBorder="1" applyAlignment="1" applyProtection="1">
      <alignment vertical="center" wrapText="1"/>
      <protection locked="0"/>
    </xf>
    <xf numFmtId="10" fontId="0" fillId="3" borderId="1" xfId="3" applyNumberFormat="1" applyFont="1" applyFill="1" applyBorder="1" applyAlignment="1" applyProtection="1">
      <alignment horizontal="center" vertical="center" wrapText="1"/>
      <protection locked="0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0" fontId="3" fillId="0" borderId="0" xfId="0" applyFont="1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4" fontId="0" fillId="0" borderId="0" xfId="0" applyNumberFormat="1" applyBorder="1"/>
    <xf numFmtId="44" fontId="2" fillId="0" borderId="0" xfId="2" applyFont="1" applyBorder="1"/>
    <xf numFmtId="164" fontId="0" fillId="0" borderId="1" xfId="1" applyNumberFormat="1" applyFont="1" applyFill="1" applyBorder="1" applyAlignment="1" applyProtection="1">
      <alignment horizontal="center" vertical="center" shrinkToFit="1"/>
    </xf>
    <xf numFmtId="44" fontId="2" fillId="5" borderId="1" xfId="2" applyFont="1" applyFill="1" applyBorder="1" applyAlignment="1">
      <alignment horizontal="center"/>
    </xf>
    <xf numFmtId="44" fontId="0" fillId="4" borderId="1" xfId="2" applyFont="1" applyFill="1" applyBorder="1" applyAlignment="1" applyProtection="1">
      <alignment vertical="center" wrapText="1"/>
      <protection locked="0"/>
    </xf>
    <xf numFmtId="0" fontId="0" fillId="4" borderId="1" xfId="0" applyNumberFormat="1" applyFill="1" applyBorder="1" applyAlignment="1" applyProtection="1">
      <alignment horizontal="center" vertical="center" wrapText="1"/>
      <protection locked="0"/>
    </xf>
    <xf numFmtId="0" fontId="12" fillId="9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0" fillId="0" borderId="1" xfId="4" applyFont="1" applyFill="1" applyBorder="1" applyAlignment="1" applyProtection="1">
      <alignment horizontal="left" vertical="top" wrapText="1"/>
    </xf>
    <xf numFmtId="0" fontId="0" fillId="0" borderId="1" xfId="4" applyFont="1" applyFill="1" applyBorder="1" applyAlignment="1" applyProtection="1">
      <alignment vertical="top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 shrinkToFit="1"/>
    </xf>
    <xf numFmtId="0" fontId="2" fillId="6" borderId="1" xfId="0" applyNumberFormat="1" applyFont="1" applyFill="1" applyBorder="1" applyAlignment="1">
      <alignment horizontal="center" vertical="center" wrapText="1" shrinkToFit="1"/>
    </xf>
    <xf numFmtId="49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8" borderId="1" xfId="0" applyNumberFormat="1" applyFont="1" applyFill="1" applyBorder="1" applyAlignment="1" applyProtection="1">
      <alignment horizontal="left" vertical="center" wrapText="1"/>
      <protection locked="0"/>
    </xf>
    <xf numFmtId="0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1" xfId="1" applyNumberFormat="1" applyFont="1" applyFill="1" applyBorder="1" applyAlignment="1" applyProtection="1">
      <alignment vertical="center" shrinkToFit="1"/>
    </xf>
    <xf numFmtId="164" fontId="2" fillId="8" borderId="1" xfId="1" applyNumberFormat="1" applyFont="1" applyFill="1" applyBorder="1" applyAlignment="1" applyProtection="1">
      <alignment vertical="center" wrapText="1"/>
      <protection locked="0"/>
    </xf>
    <xf numFmtId="10" fontId="2" fillId="7" borderId="1" xfId="3" applyNumberFormat="1" applyFont="1" applyFill="1" applyBorder="1" applyAlignment="1" applyProtection="1">
      <alignment horizontal="center" vertical="center" wrapText="1"/>
      <protection locked="0"/>
    </xf>
    <xf numFmtId="164" fontId="2" fillId="6" borderId="1" xfId="1" applyNumberFormat="1" applyFont="1" applyFill="1" applyBorder="1" applyAlignment="1" applyProtection="1">
      <alignment horizontal="center" vertical="center" shrinkToFit="1"/>
    </xf>
    <xf numFmtId="0" fontId="0" fillId="6" borderId="1" xfId="0" applyNumberFormat="1" applyFill="1" applyBorder="1" applyAlignment="1">
      <alignment horizontal="center" vertical="center" wrapText="1" shrinkToFit="1"/>
    </xf>
    <xf numFmtId="49" fontId="0" fillId="7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6" borderId="1" xfId="1" applyNumberFormat="1" applyFont="1" applyFill="1" applyBorder="1" applyAlignment="1" applyProtection="1">
      <alignment vertical="center" shrinkToFit="1"/>
    </xf>
    <xf numFmtId="164" fontId="0" fillId="8" borderId="1" xfId="1" applyNumberFormat="1" applyFont="1" applyFill="1" applyBorder="1" applyAlignment="1" applyProtection="1">
      <alignment vertical="center" wrapText="1"/>
      <protection locked="0"/>
    </xf>
    <xf numFmtId="10" fontId="0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ill="1" applyBorder="1" applyAlignment="1">
      <alignment horizontal="center" vertical="center" wrapText="1" shrinkToFit="1"/>
    </xf>
    <xf numFmtId="0" fontId="0" fillId="5" borderId="1" xfId="0" applyFont="1" applyFill="1" applyBorder="1"/>
    <xf numFmtId="0" fontId="8" fillId="5" borderId="1" xfId="0" applyFont="1" applyFill="1" applyBorder="1" applyAlignment="1">
      <alignment horizontal="center"/>
    </xf>
    <xf numFmtId="0" fontId="0" fillId="0" borderId="1" xfId="0" applyFont="1" applyBorder="1"/>
    <xf numFmtId="164" fontId="7" fillId="10" borderId="1" xfId="1" applyNumberFormat="1" applyFont="1" applyFill="1" applyBorder="1" applyAlignment="1" applyProtection="1">
      <alignment vertical="center" shrinkToFit="1"/>
    </xf>
    <xf numFmtId="0" fontId="13" fillId="12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14" fillId="0" borderId="1" xfId="0" applyFont="1" applyBorder="1"/>
    <xf numFmtId="167" fontId="16" fillId="0" borderId="1" xfId="4" applyNumberFormat="1" applyFont="1" applyFill="1" applyBorder="1" applyAlignment="1" applyProtection="1">
      <alignment horizontal="center" vertical="top" shrinkToFit="1"/>
    </xf>
    <xf numFmtId="0" fontId="16" fillId="0" borderId="1" xfId="4" applyFont="1" applyFill="1" applyBorder="1" applyAlignment="1" applyProtection="1">
      <alignment horizontal="center" vertical="top" wrapText="1"/>
    </xf>
    <xf numFmtId="0" fontId="2" fillId="13" borderId="1" xfId="0" applyNumberFormat="1" applyFont="1" applyFill="1" applyBorder="1" applyAlignment="1">
      <alignment horizontal="center" vertical="center" wrapText="1" shrinkToFit="1"/>
    </xf>
    <xf numFmtId="164" fontId="16" fillId="6" borderId="1" xfId="1" applyNumberFormat="1" applyFont="1" applyFill="1" applyBorder="1" applyAlignment="1" applyProtection="1">
      <alignment vertical="center" shrinkToFit="1"/>
    </xf>
    <xf numFmtId="164" fontId="7" fillId="0" borderId="1" xfId="1" applyNumberFormat="1" applyFont="1" applyFill="1" applyBorder="1" applyAlignment="1" applyProtection="1">
      <alignment vertical="center" shrinkToFit="1"/>
    </xf>
    <xf numFmtId="0" fontId="0" fillId="0" borderId="11" xfId="0" applyBorder="1"/>
    <xf numFmtId="0" fontId="0" fillId="0" borderId="8" xfId="0" applyBorder="1"/>
    <xf numFmtId="0" fontId="0" fillId="0" borderId="9" xfId="0" applyBorder="1"/>
    <xf numFmtId="0" fontId="17" fillId="0" borderId="1" xfId="0" applyFont="1" applyBorder="1" applyAlignment="1">
      <alignment horizontal="center" wrapText="1"/>
    </xf>
    <xf numFmtId="44" fontId="19" fillId="0" borderId="1" xfId="2" applyFont="1" applyBorder="1" applyAlignment="1">
      <alignment horizontal="right" wrapText="1"/>
    </xf>
    <xf numFmtId="9" fontId="19" fillId="0" borderId="1" xfId="0" applyNumberFormat="1" applyFont="1" applyBorder="1" applyAlignment="1">
      <alignment horizontal="center" wrapText="1"/>
    </xf>
    <xf numFmtId="9" fontId="19" fillId="0" borderId="1" xfId="2" applyNumberFormat="1" applyFont="1" applyBorder="1" applyAlignment="1">
      <alignment horizontal="center" wrapText="1"/>
    </xf>
    <xf numFmtId="4" fontId="18" fillId="15" borderId="1" xfId="0" applyNumberFormat="1" applyFont="1" applyFill="1" applyBorder="1" applyAlignment="1">
      <alignment horizontal="right" wrapText="1"/>
    </xf>
    <xf numFmtId="0" fontId="20" fillId="15" borderId="1" xfId="0" applyFont="1" applyFill="1" applyBorder="1" applyAlignment="1">
      <alignment wrapText="1"/>
    </xf>
    <xf numFmtId="44" fontId="17" fillId="0" borderId="1" xfId="2" applyFont="1" applyBorder="1" applyAlignment="1">
      <alignment wrapText="1"/>
    </xf>
    <xf numFmtId="9" fontId="17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2" fillId="0" borderId="7" xfId="0" applyFont="1" applyBorder="1"/>
    <xf numFmtId="0" fontId="22" fillId="0" borderId="8" xfId="0" applyFont="1" applyBorder="1"/>
    <xf numFmtId="44" fontId="17" fillId="0" borderId="1" xfId="0" applyNumberFormat="1" applyFont="1" applyBorder="1" applyAlignment="1">
      <alignment horizontal="right" wrapText="1"/>
    </xf>
    <xf numFmtId="44" fontId="17" fillId="0" borderId="1" xfId="0" applyNumberFormat="1" applyFont="1" applyBorder="1" applyAlignment="1">
      <alignment wrapText="1"/>
    </xf>
    <xf numFmtId="10" fontId="17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0" fillId="0" borderId="0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20" fillId="0" borderId="10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0" fillId="0" borderId="15" xfId="0" applyBorder="1"/>
    <xf numFmtId="0" fontId="20" fillId="0" borderId="1" xfId="0" applyFont="1" applyBorder="1" applyAlignment="1">
      <alignment horizontal="right" wrapText="1"/>
    </xf>
    <xf numFmtId="0" fontId="17" fillId="0" borderId="1" xfId="0" applyFont="1" applyBorder="1" applyAlignment="1">
      <alignment horizontal="right" wrapText="1"/>
    </xf>
    <xf numFmtId="0" fontId="3" fillId="0" borderId="4" xfId="0" applyFont="1" applyBorder="1"/>
    <xf numFmtId="0" fontId="0" fillId="0" borderId="5" xfId="0" applyFont="1" applyBorder="1"/>
    <xf numFmtId="0" fontId="0" fillId="0" borderId="5" xfId="4" applyFont="1" applyBorder="1" applyAlignment="1" applyProtection="1">
      <alignment vertical="center"/>
    </xf>
    <xf numFmtId="0" fontId="0" fillId="0" borderId="5" xfId="0" applyBorder="1"/>
    <xf numFmtId="0" fontId="0" fillId="0" borderId="6" xfId="0" applyFont="1" applyBorder="1"/>
    <xf numFmtId="0" fontId="0" fillId="0" borderId="10" xfId="0" applyFont="1" applyBorder="1"/>
    <xf numFmtId="0" fontId="0" fillId="0" borderId="11" xfId="0" applyFont="1" applyBorder="1"/>
    <xf numFmtId="166" fontId="0" fillId="0" borderId="7" xfId="0" applyNumberFormat="1" applyFont="1" applyBorder="1" applyAlignment="1" applyProtection="1"/>
    <xf numFmtId="166" fontId="0" fillId="0" borderId="8" xfId="0" applyNumberFormat="1" applyFont="1" applyBorder="1" applyAlignment="1" applyProtection="1"/>
    <xf numFmtId="0" fontId="0" fillId="0" borderId="8" xfId="0" applyFont="1" applyBorder="1"/>
    <xf numFmtId="165" fontId="0" fillId="0" borderId="8" xfId="4" applyNumberFormat="1" applyFont="1" applyFill="1" applyBorder="1" applyAlignment="1" applyProtection="1"/>
    <xf numFmtId="0" fontId="0" fillId="0" borderId="9" xfId="0" applyFont="1" applyBorder="1"/>
    <xf numFmtId="0" fontId="3" fillId="0" borderId="10" xfId="0" applyFont="1" applyBorder="1"/>
    <xf numFmtId="0" fontId="11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vertical="center"/>
    </xf>
    <xf numFmtId="0" fontId="4" fillId="0" borderId="0" xfId="5" applyFont="1" applyBorder="1" applyAlignment="1" applyProtection="1">
      <alignment horizontal="left" vertical="top"/>
    </xf>
    <xf numFmtId="0" fontId="1" fillId="0" borderId="0" xfId="4" applyNumberFormat="1" applyFont="1" applyFill="1" applyBorder="1" applyAlignment="1" applyProtection="1">
      <alignment vertical="top"/>
    </xf>
    <xf numFmtId="0" fontId="0" fillId="0" borderId="0" xfId="0" applyFont="1" applyFill="1" applyBorder="1"/>
    <xf numFmtId="0" fontId="4" fillId="0" borderId="8" xfId="5" applyFont="1" applyBorder="1" applyAlignment="1" applyProtection="1">
      <alignment horizontal="left" vertical="top"/>
    </xf>
    <xf numFmtId="0" fontId="1" fillId="0" borderId="8" xfId="4" applyNumberFormat="1" applyFont="1" applyFill="1" applyBorder="1" applyAlignment="1" applyProtection="1">
      <alignment vertical="top"/>
    </xf>
    <xf numFmtId="165" fontId="1" fillId="0" borderId="8" xfId="4" applyNumberFormat="1" applyFont="1" applyFill="1" applyBorder="1" applyAlignment="1" applyProtection="1"/>
    <xf numFmtId="0" fontId="10" fillId="0" borderId="0" xfId="0" applyNumberFormat="1" applyFont="1" applyFill="1" applyBorder="1" applyAlignment="1">
      <alignment horizontal="left" vertical="center" wrapText="1"/>
    </xf>
    <xf numFmtId="49" fontId="0" fillId="1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9" borderId="1" xfId="0" applyNumberFormat="1" applyFill="1" applyBorder="1" applyAlignment="1" applyProtection="1">
      <alignment horizontal="center" vertical="center" wrapText="1"/>
      <protection locked="0"/>
    </xf>
    <xf numFmtId="164" fontId="7" fillId="10" borderId="1" xfId="1" applyNumberFormat="1" applyFont="1" applyFill="1" applyBorder="1" applyAlignment="1" applyProtection="1">
      <alignment horizontal="center" vertical="center" shrinkToFit="1"/>
    </xf>
    <xf numFmtId="44" fontId="17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 applyProtection="1">
      <alignment horizontal="center"/>
    </xf>
    <xf numFmtId="0" fontId="15" fillId="11" borderId="4" xfId="1" applyNumberFormat="1" applyFont="1" applyFill="1" applyBorder="1" applyAlignment="1" applyProtection="1">
      <alignment horizontal="center" vertical="center" wrapText="1"/>
      <protection locked="0"/>
    </xf>
    <xf numFmtId="0" fontId="15" fillId="11" borderId="5" xfId="1" applyNumberFormat="1" applyFont="1" applyFill="1" applyBorder="1" applyAlignment="1" applyProtection="1">
      <alignment horizontal="center" vertical="center" wrapText="1"/>
      <protection locked="0"/>
    </xf>
    <xf numFmtId="0" fontId="15" fillId="11" borderId="6" xfId="1" applyNumberFormat="1" applyFont="1" applyFill="1" applyBorder="1" applyAlignment="1" applyProtection="1">
      <alignment horizontal="center" vertical="center" wrapText="1"/>
      <protection locked="0"/>
    </xf>
    <xf numFmtId="0" fontId="15" fillId="11" borderId="7" xfId="1" applyNumberFormat="1" applyFont="1" applyFill="1" applyBorder="1" applyAlignment="1" applyProtection="1">
      <alignment horizontal="center" vertical="center" wrapText="1"/>
      <protection locked="0"/>
    </xf>
    <xf numFmtId="0" fontId="15" fillId="11" borderId="8" xfId="1" applyNumberFormat="1" applyFont="1" applyFill="1" applyBorder="1" applyAlignment="1" applyProtection="1">
      <alignment horizontal="center" vertical="center" wrapText="1"/>
      <protection locked="0"/>
    </xf>
    <xf numFmtId="0" fontId="15" fillId="11" borderId="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/>
      <protection locked="0"/>
    </xf>
    <xf numFmtId="0" fontId="2" fillId="0" borderId="1" xfId="4" applyFont="1" applyFill="1" applyBorder="1" applyAlignment="1" applyProtection="1">
      <alignment horizontal="center" vertical="top" wrapText="1"/>
    </xf>
    <xf numFmtId="0" fontId="21" fillId="0" borderId="1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10" fontId="2" fillId="0" borderId="1" xfId="0" applyNumberFormat="1" applyFont="1" applyBorder="1" applyAlignment="1">
      <alignment horizontal="center"/>
    </xf>
    <xf numFmtId="44" fontId="2" fillId="0" borderId="1" xfId="2" applyFont="1" applyBorder="1" applyAlignment="1">
      <alignment horizontal="center"/>
    </xf>
    <xf numFmtId="0" fontId="20" fillId="0" borderId="1" xfId="0" applyFont="1" applyBorder="1" applyAlignment="1">
      <alignment horizontal="right" wrapText="1"/>
    </xf>
    <xf numFmtId="0" fontId="17" fillId="0" borderId="12" xfId="0" applyFont="1" applyBorder="1" applyAlignment="1">
      <alignment horizontal="right" wrapText="1"/>
    </xf>
    <xf numFmtId="0" fontId="17" fillId="0" borderId="13" xfId="0" applyFont="1" applyBorder="1" applyAlignment="1">
      <alignment horizontal="right" wrapText="1"/>
    </xf>
    <xf numFmtId="0" fontId="17" fillId="0" borderId="1" xfId="0" applyFont="1" applyBorder="1" applyAlignment="1">
      <alignment horizontal="right" wrapText="1"/>
    </xf>
    <xf numFmtId="0" fontId="22" fillId="0" borderId="10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0" xfId="0" applyFont="1" applyBorder="1" applyAlignment="1">
      <alignment wrapText="1"/>
    </xf>
    <xf numFmtId="0" fontId="17" fillId="0" borderId="1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9" fontId="2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14" borderId="1" xfId="0" applyFont="1" applyFill="1" applyBorder="1" applyAlignment="1">
      <alignment horizontal="center" wrapText="1"/>
    </xf>
  </cellXfs>
  <cellStyles count="6">
    <cellStyle name="Moeda" xfId="2" builtinId="4"/>
    <cellStyle name="Normal" xfId="0" builtinId="0"/>
    <cellStyle name="Normal 2" xfId="4"/>
    <cellStyle name="Normal_FICHA DE VERIFICAÇÃO PRELIMINAR - Plano R" xfId="5"/>
    <cellStyle name="Porcentagem" xfId="3" builtinId="5"/>
    <cellStyle name="Vírgula" xfId="1" builtinId="3"/>
  </cellStyles>
  <dxfs count="41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361950</xdr:colOff>
      <xdr:row>1</xdr:row>
      <xdr:rowOff>28574</xdr:rowOff>
    </xdr:from>
    <xdr:to>
      <xdr:col>8</xdr:col>
      <xdr:colOff>466725</xdr:colOff>
      <xdr:row>1</xdr:row>
      <xdr:rowOff>1209675</xdr:rowOff>
    </xdr:to>
    <xdr:pic>
      <xdr:nvPicPr>
        <xdr:cNvPr id="3" name="Imagem 2" descr="E:\Bibliotecas\Downloads\Logo 2021 3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219074"/>
          <a:ext cx="6791325" cy="11811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485774</xdr:colOff>
      <xdr:row>1</xdr:row>
      <xdr:rowOff>47625</xdr:rowOff>
    </xdr:from>
    <xdr:to>
      <xdr:col>6</xdr:col>
      <xdr:colOff>238124</xdr:colOff>
      <xdr:row>1</xdr:row>
      <xdr:rowOff>1181101</xdr:rowOff>
    </xdr:to>
    <xdr:pic>
      <xdr:nvPicPr>
        <xdr:cNvPr id="3" name="Imagem 2" descr="E:\Bibliotecas\Downloads\Logo 2021 3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4" y="238125"/>
          <a:ext cx="6905625" cy="11334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RO-02\Desktop\acervo\miguelopolis\PLANILHA%20PLE_1,20_MILHOES.GALE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3">
          <cell r="O3">
            <v>1</v>
          </cell>
        </row>
      </sheetData>
      <sheetData sheetId="1" refreshError="1">
        <row r="5">
          <cell r="F5" t="str">
            <v>Prefeitura Municipal de Miguelópolis</v>
          </cell>
        </row>
        <row r="6">
          <cell r="F6" t="str">
            <v>Miguelópolis/SP</v>
          </cell>
        </row>
        <row r="7">
          <cell r="F7" t="str">
            <v>601642018</v>
          </cell>
        </row>
        <row r="8">
          <cell r="F8" t="str">
            <v>881994</v>
          </cell>
        </row>
        <row r="16">
          <cell r="F16" t="str">
            <v xml:space="preserve"> INFRAESTRUTURA URBANA - PAVIMENTAÇÃO, GUIAS, SARJETAS E DRENAGEM DE ÁGUAS PLUVIAIS</v>
          </cell>
        </row>
        <row r="17">
          <cell r="F17" t="str">
            <v xml:space="preserve">PAVIMENTAÇÃO, GUIAS, SARJETAS E DRENAGEM DE ÁGUAS PLUVIAIS </v>
          </cell>
        </row>
        <row r="22">
          <cell r="F22" t="str">
            <v xml:space="preserve">Márcio Augusto de Sousa Nogueira </v>
          </cell>
        </row>
        <row r="23">
          <cell r="F23" t="str">
            <v>605016770</v>
          </cell>
        </row>
        <row r="24">
          <cell r="F24" t="str">
            <v>14201900000005246116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7"/>
  <sheetViews>
    <sheetView topLeftCell="A4" workbookViewId="0">
      <selection activeCell="F48" sqref="F48"/>
    </sheetView>
  </sheetViews>
  <sheetFormatPr defaultRowHeight="15" x14ac:dyDescent="0.25"/>
  <cols>
    <col min="2" max="3" width="7.7109375" customWidth="1"/>
    <col min="4" max="4" width="10.7109375" customWidth="1"/>
    <col min="5" max="5" width="58.42578125" customWidth="1"/>
    <col min="6" max="7" width="9.7109375" customWidth="1"/>
    <col min="8" max="8" width="11.7109375" customWidth="1"/>
    <col min="9" max="9" width="10" customWidth="1"/>
    <col min="10" max="10" width="12.7109375" customWidth="1"/>
    <col min="11" max="11" width="14.140625" customWidth="1"/>
    <col min="12" max="12" width="10.85546875" customWidth="1"/>
    <col min="13" max="13" width="15" customWidth="1"/>
    <col min="14" max="14" width="13.7109375" customWidth="1"/>
  </cols>
  <sheetData>
    <row r="2" spans="1:16" ht="97.5" customHeight="1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1"/>
    </row>
    <row r="3" spans="1:16" ht="30.75" customHeight="1" x14ac:dyDescent="0.25">
      <c r="B3" s="125" t="s">
        <v>55</v>
      </c>
      <c r="C3" s="126"/>
      <c r="D3" s="126"/>
      <c r="E3" s="126"/>
      <c r="F3" s="126"/>
      <c r="G3" s="126"/>
      <c r="H3" s="126"/>
      <c r="I3" s="126"/>
      <c r="J3" s="126"/>
      <c r="K3" s="126"/>
    </row>
    <row r="4" spans="1:16" ht="15" customHeight="1" x14ac:dyDescent="0.25">
      <c r="B4" s="129" t="s">
        <v>95</v>
      </c>
      <c r="C4" s="129"/>
      <c r="D4" s="129"/>
      <c r="E4" s="129"/>
      <c r="F4" s="129"/>
      <c r="G4" s="129"/>
      <c r="H4" s="129"/>
      <c r="I4" s="129"/>
      <c r="J4" s="129"/>
      <c r="K4" s="129"/>
    </row>
    <row r="5" spans="1:16" hidden="1" x14ac:dyDescent="0.25">
      <c r="B5" s="27"/>
      <c r="C5" s="27"/>
      <c r="D5" s="28"/>
      <c r="E5" s="28"/>
      <c r="F5" s="27"/>
      <c r="G5" s="27"/>
      <c r="H5" s="27"/>
      <c r="I5" s="27"/>
      <c r="J5" s="27"/>
      <c r="K5" s="27"/>
    </row>
    <row r="6" spans="1:16" ht="30" x14ac:dyDescent="0.25">
      <c r="A6" s="7"/>
      <c r="B6" s="56" t="s">
        <v>31</v>
      </c>
      <c r="C6" s="56" t="s">
        <v>32</v>
      </c>
      <c r="D6" s="56" t="s">
        <v>33</v>
      </c>
      <c r="E6" s="57" t="s">
        <v>34</v>
      </c>
      <c r="F6" s="57" t="s">
        <v>56</v>
      </c>
      <c r="G6" s="57" t="s">
        <v>61</v>
      </c>
      <c r="H6" s="57" t="s">
        <v>57</v>
      </c>
      <c r="I6" s="57" t="s">
        <v>58</v>
      </c>
      <c r="J6" s="57" t="s">
        <v>59</v>
      </c>
      <c r="K6" s="57" t="s">
        <v>60</v>
      </c>
      <c r="L6" s="124"/>
      <c r="M6" s="124"/>
      <c r="P6" s="15"/>
    </row>
    <row r="7" spans="1:16" x14ac:dyDescent="0.25">
      <c r="B7" s="127" t="s">
        <v>90</v>
      </c>
      <c r="C7" s="127"/>
      <c r="D7" s="127"/>
      <c r="E7" s="127"/>
      <c r="F7" s="29"/>
      <c r="G7" s="30"/>
      <c r="H7" s="30"/>
      <c r="I7" s="30"/>
      <c r="J7" s="30"/>
      <c r="K7" s="31"/>
      <c r="L7" s="7"/>
      <c r="M7" s="17"/>
    </row>
    <row r="8" spans="1:16" ht="19.5" customHeight="1" x14ac:dyDescent="0.25">
      <c r="B8" s="32">
        <v>1</v>
      </c>
      <c r="C8" s="33" t="s">
        <v>0</v>
      </c>
      <c r="D8" s="34"/>
      <c r="E8" s="35" t="s">
        <v>1</v>
      </c>
      <c r="F8" s="36" t="str">
        <f t="shared" ref="F8:F34" ca="1" si="0">REFERENCIA.Unidade</f>
        <v>-</v>
      </c>
      <c r="G8" s="37"/>
      <c r="H8" s="38"/>
      <c r="I8" s="39"/>
      <c r="J8" s="37"/>
      <c r="K8" s="40"/>
      <c r="L8" s="7"/>
      <c r="M8" s="7"/>
    </row>
    <row r="9" spans="1:16" ht="29.25" customHeight="1" x14ac:dyDescent="0.25">
      <c r="B9" s="41" t="s">
        <v>35</v>
      </c>
      <c r="C9" s="42" t="s">
        <v>0</v>
      </c>
      <c r="D9" s="43"/>
      <c r="E9" s="36" t="s">
        <v>3</v>
      </c>
      <c r="F9" s="44" t="str">
        <f t="shared" ca="1" si="0"/>
        <v>-</v>
      </c>
      <c r="G9" s="45"/>
      <c r="H9" s="46"/>
      <c r="I9" s="47"/>
      <c r="J9" s="45"/>
      <c r="K9" s="40">
        <f>K10+K11</f>
        <v>6003.7147169999989</v>
      </c>
      <c r="L9" s="7"/>
      <c r="M9" s="7"/>
    </row>
    <row r="10" spans="1:16" ht="39" customHeight="1" x14ac:dyDescent="0.25">
      <c r="B10" s="48" t="s">
        <v>36</v>
      </c>
      <c r="C10" s="8" t="s">
        <v>0</v>
      </c>
      <c r="D10" s="13" t="s">
        <v>4</v>
      </c>
      <c r="E10" s="25" t="s">
        <v>5</v>
      </c>
      <c r="F10" s="24" t="s">
        <v>70</v>
      </c>
      <c r="G10" s="52">
        <v>4.5</v>
      </c>
      <c r="H10" s="11">
        <v>306.45999999999998</v>
      </c>
      <c r="I10" s="12" t="s">
        <v>2</v>
      </c>
      <c r="J10" s="10">
        <f>H10*1.2831</f>
        <v>393.21882599999992</v>
      </c>
      <c r="K10" s="21">
        <f>G10*J10</f>
        <v>1769.4847169999996</v>
      </c>
      <c r="L10" s="18"/>
      <c r="M10" s="19"/>
      <c r="N10" s="122" t="s">
        <v>63</v>
      </c>
      <c r="O10" s="123"/>
    </row>
    <row r="11" spans="1:16" ht="39" customHeight="1" x14ac:dyDescent="0.25">
      <c r="B11" s="48" t="s">
        <v>118</v>
      </c>
      <c r="C11" s="108" t="s">
        <v>120</v>
      </c>
      <c r="D11" s="109" t="s">
        <v>119</v>
      </c>
      <c r="E11" s="25" t="s">
        <v>121</v>
      </c>
      <c r="F11" s="24" t="s">
        <v>122</v>
      </c>
      <c r="G11" s="110"/>
      <c r="H11" s="11">
        <v>3300</v>
      </c>
      <c r="I11" s="12" t="s">
        <v>2</v>
      </c>
      <c r="J11" s="10">
        <f>H11*1.2831</f>
        <v>4234.2299999999996</v>
      </c>
      <c r="K11" s="21">
        <f>J11</f>
        <v>4234.2299999999996</v>
      </c>
      <c r="L11" s="18"/>
      <c r="M11" s="19"/>
      <c r="N11" s="107"/>
      <c r="O11" s="107"/>
    </row>
    <row r="12" spans="1:16" ht="23.25" customHeight="1" x14ac:dyDescent="0.25">
      <c r="B12" s="32" t="s">
        <v>37</v>
      </c>
      <c r="C12" s="33" t="s">
        <v>0</v>
      </c>
      <c r="D12" s="34"/>
      <c r="E12" s="36" t="s">
        <v>6</v>
      </c>
      <c r="F12" s="36" t="str">
        <f t="shared" ca="1" si="0"/>
        <v>-</v>
      </c>
      <c r="G12" s="59"/>
      <c r="H12" s="38"/>
      <c r="I12" s="39"/>
      <c r="J12" s="39"/>
      <c r="K12" s="40">
        <f>K14+K15+K16+K17+K18+K19+K13</f>
        <v>20799.872184</v>
      </c>
      <c r="L12" s="7"/>
      <c r="M12" s="7"/>
    </row>
    <row r="13" spans="1:16" ht="53.25" customHeight="1" x14ac:dyDescent="0.25">
      <c r="B13" s="58" t="s">
        <v>38</v>
      </c>
      <c r="C13" s="8" t="s">
        <v>0</v>
      </c>
      <c r="D13" s="13" t="s">
        <v>86</v>
      </c>
      <c r="E13" s="99" t="s">
        <v>87</v>
      </c>
      <c r="F13" s="24" t="s">
        <v>88</v>
      </c>
      <c r="G13" s="52">
        <v>8</v>
      </c>
      <c r="H13" s="23">
        <v>16.329999999999998</v>
      </c>
      <c r="I13" s="12" t="s">
        <v>2</v>
      </c>
      <c r="J13" s="10">
        <f>H13*1.2831</f>
        <v>20.953022999999995</v>
      </c>
      <c r="K13" s="21">
        <f t="shared" ref="K13:K35" si="1">G13*J13</f>
        <v>167.62418399999996</v>
      </c>
      <c r="L13" s="7"/>
      <c r="M13" s="7"/>
    </row>
    <row r="14" spans="1:16" ht="33" customHeight="1" x14ac:dyDescent="0.25">
      <c r="B14" s="48" t="s">
        <v>39</v>
      </c>
      <c r="C14" s="8" t="s">
        <v>0</v>
      </c>
      <c r="D14" s="13" t="s">
        <v>7</v>
      </c>
      <c r="E14" s="25" t="s">
        <v>8</v>
      </c>
      <c r="F14" s="24" t="s">
        <v>70</v>
      </c>
      <c r="G14" s="52">
        <v>200</v>
      </c>
      <c r="H14" s="23">
        <v>6.71</v>
      </c>
      <c r="I14" s="12" t="s">
        <v>2</v>
      </c>
      <c r="J14" s="10">
        <f>H14*1.2831</f>
        <v>8.6096009999999996</v>
      </c>
      <c r="K14" s="21">
        <f t="shared" si="1"/>
        <v>1721.9202</v>
      </c>
      <c r="L14" s="7"/>
      <c r="M14" s="7"/>
    </row>
    <row r="15" spans="1:16" ht="33" customHeight="1" x14ac:dyDescent="0.25">
      <c r="B15" s="48" t="s">
        <v>40</v>
      </c>
      <c r="C15" s="8" t="s">
        <v>0</v>
      </c>
      <c r="D15" s="13" t="s">
        <v>65</v>
      </c>
      <c r="E15" s="25" t="s">
        <v>9</v>
      </c>
      <c r="F15" s="24" t="s">
        <v>70</v>
      </c>
      <c r="G15" s="52">
        <v>200</v>
      </c>
      <c r="H15" s="23">
        <v>1.96</v>
      </c>
      <c r="I15" s="12" t="s">
        <v>2</v>
      </c>
      <c r="J15" s="10">
        <f>H15*1.2831</f>
        <v>2.5148759999999997</v>
      </c>
      <c r="K15" s="21">
        <f t="shared" si="1"/>
        <v>502.97519999999992</v>
      </c>
      <c r="L15" s="7"/>
      <c r="M15" s="7"/>
    </row>
    <row r="16" spans="1:16" ht="39" customHeight="1" x14ac:dyDescent="0.25">
      <c r="B16" s="48" t="s">
        <v>41</v>
      </c>
      <c r="C16" s="8" t="s">
        <v>0</v>
      </c>
      <c r="D16" s="13" t="s">
        <v>83</v>
      </c>
      <c r="E16" s="14" t="s">
        <v>10</v>
      </c>
      <c r="F16" s="24" t="s">
        <v>71</v>
      </c>
      <c r="G16" s="52">
        <v>15</v>
      </c>
      <c r="H16" s="23">
        <v>923.05</v>
      </c>
      <c r="I16" s="12" t="s">
        <v>2</v>
      </c>
      <c r="J16" s="10">
        <f>H16*1.2831</f>
        <v>1184.3654549999999</v>
      </c>
      <c r="K16" s="21">
        <f t="shared" si="1"/>
        <v>17765.481824999999</v>
      </c>
      <c r="L16" s="7"/>
      <c r="M16" s="7"/>
    </row>
    <row r="17" spans="2:13" ht="33" hidden="1" customHeight="1" x14ac:dyDescent="0.25">
      <c r="B17" s="48"/>
      <c r="C17" s="8"/>
      <c r="D17" s="13"/>
      <c r="E17" s="14"/>
      <c r="F17" s="9"/>
      <c r="G17" s="60"/>
      <c r="H17" s="23"/>
      <c r="I17" s="12"/>
      <c r="J17" s="10"/>
      <c r="K17" s="21"/>
      <c r="L17" s="7"/>
      <c r="M17" s="7"/>
    </row>
    <row r="18" spans="2:13" ht="31.5" customHeight="1" x14ac:dyDescent="0.25">
      <c r="B18" s="48" t="s">
        <v>91</v>
      </c>
      <c r="C18" s="8" t="s">
        <v>0</v>
      </c>
      <c r="D18" s="13" t="s">
        <v>11</v>
      </c>
      <c r="E18" s="14" t="s">
        <v>12</v>
      </c>
      <c r="F18" s="24" t="s">
        <v>68</v>
      </c>
      <c r="G18" s="52">
        <v>15</v>
      </c>
      <c r="H18" s="23">
        <v>33.35</v>
      </c>
      <c r="I18" s="12" t="s">
        <v>2</v>
      </c>
      <c r="J18" s="10">
        <f>H18*1.2831</f>
        <v>42.791384999999998</v>
      </c>
      <c r="K18" s="21">
        <f t="shared" si="1"/>
        <v>641.87077499999998</v>
      </c>
      <c r="L18" s="7"/>
      <c r="M18" s="7"/>
    </row>
    <row r="19" spans="2:13" ht="48" hidden="1" customHeight="1" thickBot="1" x14ac:dyDescent="0.3">
      <c r="B19" s="48"/>
      <c r="C19" s="8"/>
      <c r="D19" s="13"/>
      <c r="E19" s="14"/>
      <c r="F19" s="9"/>
      <c r="G19" s="60"/>
      <c r="H19" s="23"/>
      <c r="I19" s="12"/>
      <c r="J19" s="10"/>
      <c r="K19" s="21"/>
      <c r="L19" s="18"/>
      <c r="M19" s="19"/>
    </row>
    <row r="20" spans="2:13" x14ac:dyDescent="0.25">
      <c r="B20" s="32" t="s">
        <v>42</v>
      </c>
      <c r="C20" s="33" t="s">
        <v>0</v>
      </c>
      <c r="D20" s="34"/>
      <c r="E20" s="36" t="s">
        <v>13</v>
      </c>
      <c r="F20" s="36" t="str">
        <f t="shared" ca="1" si="0"/>
        <v>-</v>
      </c>
      <c r="G20" s="59"/>
      <c r="H20" s="38"/>
      <c r="I20" s="39"/>
      <c r="J20" s="39"/>
      <c r="K20" s="40">
        <f>K21+K22+K25+K26+K27+K28+K29+K30+K31+K32+K33</f>
        <v>144192.54540599999</v>
      </c>
      <c r="L20" s="7"/>
      <c r="M20" s="7"/>
    </row>
    <row r="21" spans="2:13" ht="50.25" customHeight="1" x14ac:dyDescent="0.25">
      <c r="B21" s="48" t="s">
        <v>43</v>
      </c>
      <c r="C21" s="8" t="s">
        <v>0</v>
      </c>
      <c r="D21" s="13" t="s">
        <v>14</v>
      </c>
      <c r="E21" s="14" t="s">
        <v>15</v>
      </c>
      <c r="F21" s="24" t="s">
        <v>68</v>
      </c>
      <c r="G21" s="52">
        <v>1590</v>
      </c>
      <c r="H21" s="11">
        <v>6.81</v>
      </c>
      <c r="I21" s="12" t="s">
        <v>2</v>
      </c>
      <c r="J21" s="10">
        <f>H21*1.2831</f>
        <v>8.7379109999999987</v>
      </c>
      <c r="K21" s="21">
        <f t="shared" si="1"/>
        <v>13893.278489999997</v>
      </c>
      <c r="L21" s="18"/>
      <c r="M21" s="7"/>
    </row>
    <row r="22" spans="2:13" ht="22.5" customHeight="1" x14ac:dyDescent="0.25">
      <c r="B22" s="48" t="s">
        <v>44</v>
      </c>
      <c r="C22" s="8" t="s">
        <v>0</v>
      </c>
      <c r="D22" s="13" t="s">
        <v>84</v>
      </c>
      <c r="E22" s="14" t="s">
        <v>16</v>
      </c>
      <c r="F22" s="24" t="s">
        <v>70</v>
      </c>
      <c r="G22" s="52">
        <v>530</v>
      </c>
      <c r="H22" s="11">
        <v>2.9</v>
      </c>
      <c r="I22" s="12" t="s">
        <v>2</v>
      </c>
      <c r="J22" s="10">
        <f>H22*1.2831</f>
        <v>3.7209899999999996</v>
      </c>
      <c r="K22" s="21">
        <f t="shared" si="1"/>
        <v>1972.1246999999998</v>
      </c>
      <c r="L22" s="19"/>
      <c r="M22" s="19"/>
    </row>
    <row r="23" spans="2:13" ht="39.75" customHeight="1" x14ac:dyDescent="0.25">
      <c r="B23" s="48" t="s">
        <v>92</v>
      </c>
      <c r="C23" s="8" t="s">
        <v>0</v>
      </c>
      <c r="D23" s="13" t="s">
        <v>64</v>
      </c>
      <c r="E23" s="14" t="s">
        <v>74</v>
      </c>
      <c r="F23" s="24" t="s">
        <v>72</v>
      </c>
      <c r="G23" s="52">
        <v>220</v>
      </c>
      <c r="H23" s="113" t="s">
        <v>75</v>
      </c>
      <c r="I23" s="114"/>
      <c r="J23" s="114"/>
      <c r="K23" s="115"/>
      <c r="L23" s="7"/>
      <c r="M23" s="7"/>
    </row>
    <row r="24" spans="2:13" ht="39.75" customHeight="1" x14ac:dyDescent="0.25">
      <c r="B24" s="48" t="s">
        <v>45</v>
      </c>
      <c r="C24" s="8" t="s">
        <v>0</v>
      </c>
      <c r="D24" s="13" t="s">
        <v>67</v>
      </c>
      <c r="E24" s="14" t="s">
        <v>66</v>
      </c>
      <c r="F24" s="24" t="s">
        <v>72</v>
      </c>
      <c r="G24" s="52">
        <v>50</v>
      </c>
      <c r="H24" s="116"/>
      <c r="I24" s="117"/>
      <c r="J24" s="117"/>
      <c r="K24" s="118"/>
      <c r="L24" s="7"/>
      <c r="M24" s="7"/>
    </row>
    <row r="25" spans="2:13" ht="39.75" customHeight="1" x14ac:dyDescent="0.25">
      <c r="B25" s="48" t="s">
        <v>46</v>
      </c>
      <c r="C25" s="8" t="s">
        <v>76</v>
      </c>
      <c r="D25" s="13" t="s">
        <v>78</v>
      </c>
      <c r="E25" s="53" t="s">
        <v>77</v>
      </c>
      <c r="F25" s="24" t="s">
        <v>72</v>
      </c>
      <c r="G25" s="52">
        <v>50</v>
      </c>
      <c r="H25" s="11">
        <v>48.61</v>
      </c>
      <c r="I25" s="12" t="s">
        <v>2</v>
      </c>
      <c r="J25" s="10">
        <f t="shared" ref="J25:J33" si="2">H25*1.2831</f>
        <v>62.371490999999992</v>
      </c>
      <c r="K25" s="21">
        <f t="shared" ref="K25:K26" si="3">G25*J25</f>
        <v>3118.5745499999994</v>
      </c>
      <c r="L25" s="7"/>
      <c r="M25" s="7"/>
    </row>
    <row r="26" spans="2:13" ht="39.75" customHeight="1" x14ac:dyDescent="0.25">
      <c r="B26" s="48" t="s">
        <v>47</v>
      </c>
      <c r="C26" s="8" t="s">
        <v>76</v>
      </c>
      <c r="D26" s="13" t="s">
        <v>80</v>
      </c>
      <c r="E26" s="53" t="s">
        <v>79</v>
      </c>
      <c r="F26" s="24" t="s">
        <v>72</v>
      </c>
      <c r="G26" s="52">
        <v>220</v>
      </c>
      <c r="H26" s="11">
        <v>65.790000000000006</v>
      </c>
      <c r="I26" s="12" t="s">
        <v>2</v>
      </c>
      <c r="J26" s="10">
        <f t="shared" si="2"/>
        <v>84.415149</v>
      </c>
      <c r="K26" s="21">
        <f t="shared" si="3"/>
        <v>18571.332780000001</v>
      </c>
      <c r="L26" s="7"/>
      <c r="M26" s="7"/>
    </row>
    <row r="27" spans="2:13" ht="23.25" customHeight="1" x14ac:dyDescent="0.25">
      <c r="B27" s="48" t="s">
        <v>48</v>
      </c>
      <c r="C27" s="8" t="s">
        <v>0</v>
      </c>
      <c r="D27" s="13" t="s">
        <v>17</v>
      </c>
      <c r="E27" s="14" t="s">
        <v>18</v>
      </c>
      <c r="F27" s="24" t="s">
        <v>68</v>
      </c>
      <c r="G27" s="52">
        <v>1590</v>
      </c>
      <c r="H27" s="11">
        <v>1.01</v>
      </c>
      <c r="I27" s="12" t="s">
        <v>2</v>
      </c>
      <c r="J27" s="10">
        <f t="shared" si="2"/>
        <v>1.2959309999999999</v>
      </c>
      <c r="K27" s="21">
        <f t="shared" si="1"/>
        <v>2060.5302899999997</v>
      </c>
      <c r="L27" s="7"/>
      <c r="M27" s="7"/>
    </row>
    <row r="28" spans="2:13" ht="48" customHeight="1" x14ac:dyDescent="0.25">
      <c r="B28" s="48" t="s">
        <v>49</v>
      </c>
      <c r="C28" s="8" t="s">
        <v>0</v>
      </c>
      <c r="D28" s="13" t="s">
        <v>19</v>
      </c>
      <c r="E28" s="14" t="s">
        <v>20</v>
      </c>
      <c r="F28" s="24" t="s">
        <v>68</v>
      </c>
      <c r="G28" s="52">
        <v>1590</v>
      </c>
      <c r="H28" s="11">
        <v>8.15</v>
      </c>
      <c r="I28" s="12" t="s">
        <v>2</v>
      </c>
      <c r="J28" s="10">
        <f t="shared" si="2"/>
        <v>10.457265</v>
      </c>
      <c r="K28" s="21">
        <f t="shared" si="1"/>
        <v>16627.051349999998</v>
      </c>
      <c r="L28" s="7"/>
      <c r="M28" s="7"/>
    </row>
    <row r="29" spans="2:13" ht="39" customHeight="1" x14ac:dyDescent="0.25">
      <c r="B29" s="48" t="s">
        <v>93</v>
      </c>
      <c r="C29" s="8" t="s">
        <v>76</v>
      </c>
      <c r="D29" s="13" t="s">
        <v>111</v>
      </c>
      <c r="E29" s="53" t="s">
        <v>110</v>
      </c>
      <c r="F29" s="24" t="s">
        <v>69</v>
      </c>
      <c r="G29" s="52">
        <v>10</v>
      </c>
      <c r="H29" s="11">
        <v>5164.32</v>
      </c>
      <c r="I29" s="12" t="s">
        <v>2</v>
      </c>
      <c r="J29" s="10">
        <f t="shared" si="2"/>
        <v>6626.3389919999991</v>
      </c>
      <c r="K29" s="21">
        <f t="shared" si="1"/>
        <v>66263.389919999987</v>
      </c>
      <c r="L29" s="7"/>
      <c r="M29" s="7"/>
    </row>
    <row r="30" spans="2:13" ht="30.75" customHeight="1" x14ac:dyDescent="0.25">
      <c r="B30" s="48" t="s">
        <v>50</v>
      </c>
      <c r="C30" s="8" t="s">
        <v>0</v>
      </c>
      <c r="D30" s="13" t="s">
        <v>21</v>
      </c>
      <c r="E30" s="26" t="s">
        <v>22</v>
      </c>
      <c r="F30" s="24" t="s">
        <v>70</v>
      </c>
      <c r="G30" s="52">
        <v>530</v>
      </c>
      <c r="H30" s="11">
        <v>4.59</v>
      </c>
      <c r="I30" s="12" t="s">
        <v>2</v>
      </c>
      <c r="J30" s="10">
        <f t="shared" si="2"/>
        <v>5.8894289999999998</v>
      </c>
      <c r="K30" s="21">
        <f t="shared" si="1"/>
        <v>3121.3973699999997</v>
      </c>
      <c r="L30" s="7"/>
      <c r="M30" s="7"/>
    </row>
    <row r="31" spans="2:13" ht="34.5" customHeight="1" x14ac:dyDescent="0.25">
      <c r="B31" s="48" t="s">
        <v>51</v>
      </c>
      <c r="C31" s="8" t="s">
        <v>0</v>
      </c>
      <c r="D31" s="13" t="s">
        <v>23</v>
      </c>
      <c r="E31" s="14" t="s">
        <v>24</v>
      </c>
      <c r="F31" s="24" t="s">
        <v>69</v>
      </c>
      <c r="G31" s="52">
        <v>4</v>
      </c>
      <c r="H31" s="11">
        <v>3203.59</v>
      </c>
      <c r="I31" s="12" t="s">
        <v>2</v>
      </c>
      <c r="J31" s="10">
        <f t="shared" si="2"/>
        <v>4110.5263290000003</v>
      </c>
      <c r="K31" s="21">
        <f t="shared" si="1"/>
        <v>16442.105316000001</v>
      </c>
      <c r="L31" s="18"/>
      <c r="M31" s="19"/>
    </row>
    <row r="32" spans="2:13" ht="39.75" customHeight="1" x14ac:dyDescent="0.25">
      <c r="B32" s="48" t="s">
        <v>52</v>
      </c>
      <c r="C32" s="8" t="s">
        <v>0</v>
      </c>
      <c r="D32" s="13" t="s">
        <v>25</v>
      </c>
      <c r="E32" s="26" t="s">
        <v>73</v>
      </c>
      <c r="F32" s="24" t="s">
        <v>69</v>
      </c>
      <c r="G32" s="52">
        <v>4</v>
      </c>
      <c r="H32" s="11">
        <v>339.96</v>
      </c>
      <c r="I32" s="12" t="s">
        <v>2</v>
      </c>
      <c r="J32" s="10">
        <f t="shared" si="2"/>
        <v>436.20267599999994</v>
      </c>
      <c r="K32" s="21">
        <f t="shared" si="1"/>
        <v>1744.8107039999998</v>
      </c>
      <c r="L32" s="18"/>
      <c r="M32" s="19"/>
    </row>
    <row r="33" spans="2:13" ht="24" customHeight="1" x14ac:dyDescent="0.25">
      <c r="B33" s="48" t="s">
        <v>94</v>
      </c>
      <c r="C33" s="8" t="s">
        <v>0</v>
      </c>
      <c r="D33" s="13" t="s">
        <v>26</v>
      </c>
      <c r="E33" s="14" t="s">
        <v>27</v>
      </c>
      <c r="F33" s="24" t="s">
        <v>69</v>
      </c>
      <c r="G33" s="52">
        <v>4</v>
      </c>
      <c r="H33" s="11">
        <v>73.64</v>
      </c>
      <c r="I33" s="12" t="s">
        <v>2</v>
      </c>
      <c r="J33" s="10">
        <f t="shared" si="2"/>
        <v>94.487483999999995</v>
      </c>
      <c r="K33" s="21">
        <f t="shared" si="1"/>
        <v>377.94993599999998</v>
      </c>
      <c r="L33" s="7"/>
      <c r="M33" s="7"/>
    </row>
    <row r="34" spans="2:13" ht="27" customHeight="1" x14ac:dyDescent="0.25">
      <c r="B34" s="32" t="s">
        <v>53</v>
      </c>
      <c r="C34" s="33" t="s">
        <v>0</v>
      </c>
      <c r="D34" s="34"/>
      <c r="E34" s="36" t="s">
        <v>28</v>
      </c>
      <c r="F34" s="36" t="str">
        <f t="shared" ca="1" si="0"/>
        <v>-</v>
      </c>
      <c r="G34" s="59"/>
      <c r="H34" s="38"/>
      <c r="I34" s="39"/>
      <c r="J34" s="39"/>
      <c r="K34" s="40">
        <f>K35</f>
        <v>17628.934323000001</v>
      </c>
      <c r="L34" s="7"/>
      <c r="M34" s="7"/>
    </row>
    <row r="35" spans="2:13" ht="40.5" customHeight="1" x14ac:dyDescent="0.25">
      <c r="B35" s="48" t="s">
        <v>54</v>
      </c>
      <c r="C35" s="8" t="s">
        <v>0</v>
      </c>
      <c r="D35" s="13" t="s">
        <v>29</v>
      </c>
      <c r="E35" s="14" t="s">
        <v>89</v>
      </c>
      <c r="F35" s="24" t="s">
        <v>68</v>
      </c>
      <c r="G35" s="52">
        <v>29.5</v>
      </c>
      <c r="H35" s="11">
        <v>465.74</v>
      </c>
      <c r="I35" s="12" t="s">
        <v>2</v>
      </c>
      <c r="J35" s="10">
        <f>H35*1.2831</f>
        <v>597.59099400000002</v>
      </c>
      <c r="K35" s="21">
        <f t="shared" si="1"/>
        <v>17628.934323000001</v>
      </c>
      <c r="L35" s="7"/>
      <c r="M35" s="7"/>
    </row>
    <row r="36" spans="2:13" ht="22.5" customHeight="1" x14ac:dyDescent="0.35">
      <c r="B36" s="49"/>
      <c r="C36" s="49"/>
      <c r="D36" s="49"/>
      <c r="E36" s="50" t="s">
        <v>62</v>
      </c>
      <c r="F36" s="49"/>
      <c r="G36" s="49"/>
      <c r="H36" s="49"/>
      <c r="I36" s="49"/>
      <c r="J36" s="49"/>
      <c r="K36" s="22">
        <f>K34+K20+K12+K9</f>
        <v>188625.06662999999</v>
      </c>
      <c r="L36" s="7"/>
      <c r="M36" s="20"/>
    </row>
    <row r="37" spans="2:13" x14ac:dyDescent="0.25">
      <c r="B37" s="51"/>
      <c r="C37" s="51"/>
      <c r="D37" s="51"/>
      <c r="E37" s="54" t="s">
        <v>85</v>
      </c>
      <c r="F37" s="51"/>
      <c r="G37" s="51"/>
      <c r="H37" s="51"/>
      <c r="I37" s="51"/>
      <c r="J37" s="51"/>
      <c r="K37" s="51"/>
    </row>
    <row r="38" spans="2:13" x14ac:dyDescent="0.25">
      <c r="B38" s="51"/>
      <c r="C38" s="51"/>
      <c r="D38" s="51"/>
      <c r="E38" s="54" t="s">
        <v>82</v>
      </c>
      <c r="F38" s="51"/>
      <c r="G38" s="51"/>
      <c r="H38" s="51"/>
      <c r="I38" s="51"/>
      <c r="J38" s="51"/>
      <c r="K38" s="51"/>
    </row>
    <row r="39" spans="2:13" x14ac:dyDescent="0.25">
      <c r="B39" s="55" t="s">
        <v>30</v>
      </c>
      <c r="C39" s="51"/>
      <c r="D39" s="128" t="s">
        <v>81</v>
      </c>
      <c r="E39" s="128"/>
      <c r="F39" s="128"/>
      <c r="G39" s="128"/>
      <c r="H39" s="128"/>
      <c r="I39" s="128"/>
      <c r="J39" s="128"/>
      <c r="K39" s="128"/>
    </row>
    <row r="40" spans="2:13" x14ac:dyDescent="0.25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3" x14ac:dyDescent="0.25">
      <c r="B41" s="112" t="s">
        <v>124</v>
      </c>
      <c r="C41" s="112"/>
      <c r="D41" s="112"/>
      <c r="E41" s="112"/>
      <c r="F41" s="112"/>
      <c r="G41" s="112"/>
      <c r="H41" s="112"/>
      <c r="I41" s="112"/>
      <c r="J41" s="112"/>
      <c r="K41" s="112"/>
    </row>
    <row r="42" spans="2:13" x14ac:dyDescent="0.25">
      <c r="B42" s="86"/>
      <c r="C42" s="87"/>
      <c r="D42" s="87"/>
      <c r="E42" s="87"/>
      <c r="F42" s="88"/>
      <c r="G42" s="88"/>
      <c r="H42" s="88"/>
      <c r="I42" s="88"/>
      <c r="J42" s="89"/>
      <c r="K42" s="90"/>
    </row>
    <row r="43" spans="2:13" x14ac:dyDescent="0.25">
      <c r="B43" s="98"/>
      <c r="C43" s="2"/>
      <c r="D43" s="2"/>
      <c r="E43" s="2"/>
      <c r="F43" s="3"/>
      <c r="G43" s="3"/>
      <c r="H43" s="3"/>
      <c r="I43" s="3"/>
      <c r="J43" s="7"/>
      <c r="K43" s="92"/>
    </row>
    <row r="44" spans="2:13" x14ac:dyDescent="0.25">
      <c r="B44" s="98"/>
      <c r="C44" s="2"/>
      <c r="D44" s="2"/>
      <c r="E44" s="2" t="s">
        <v>109</v>
      </c>
      <c r="F44" s="3" t="s">
        <v>114</v>
      </c>
      <c r="G44" s="3"/>
      <c r="H44" s="3"/>
      <c r="I44" s="3"/>
      <c r="J44" s="7"/>
      <c r="K44" s="92"/>
    </row>
    <row r="45" spans="2:13" ht="15" customHeight="1" x14ac:dyDescent="0.25">
      <c r="B45" s="91"/>
      <c r="C45" s="2"/>
      <c r="D45" s="2"/>
      <c r="E45" s="2" t="s">
        <v>101</v>
      </c>
      <c r="F45" s="101" t="s">
        <v>115</v>
      </c>
      <c r="G45" s="102"/>
      <c r="H45" s="103"/>
      <c r="I45" s="6"/>
      <c r="J45" s="7"/>
      <c r="K45" s="92"/>
    </row>
    <row r="46" spans="2:13" ht="15" customHeight="1" x14ac:dyDescent="0.25">
      <c r="B46" s="93"/>
      <c r="C46" s="94"/>
      <c r="D46" s="94"/>
      <c r="E46" s="95" t="s">
        <v>112</v>
      </c>
      <c r="F46" s="104" t="s">
        <v>116</v>
      </c>
      <c r="G46" s="105"/>
      <c r="H46" s="106"/>
      <c r="I46" s="96"/>
      <c r="J46" s="62"/>
      <c r="K46" s="97"/>
    </row>
    <row r="47" spans="2:13" ht="15" customHeight="1" x14ac:dyDescent="0.25">
      <c r="B47" s="16"/>
      <c r="C47" s="2"/>
      <c r="D47" s="2"/>
      <c r="E47" s="1"/>
      <c r="F47" s="4"/>
      <c r="G47" s="5"/>
      <c r="H47" s="6"/>
      <c r="I47" s="6"/>
      <c r="K47" s="1"/>
    </row>
  </sheetData>
  <mergeCells count="9">
    <mergeCell ref="B41:K41"/>
    <mergeCell ref="H23:K24"/>
    <mergeCell ref="B2:K2"/>
    <mergeCell ref="N10:O10"/>
    <mergeCell ref="L6:M6"/>
    <mergeCell ref="B3:K3"/>
    <mergeCell ref="B7:E7"/>
    <mergeCell ref="D39:K39"/>
    <mergeCell ref="B4:K4"/>
  </mergeCells>
  <conditionalFormatting sqref="E8:E10 B8:B10 J27:K35 B27:B35 E27:E35 J8:K10 J12:K22 B12:B24 E12:E24">
    <cfRule type="expression" dxfId="40" priority="67" stopIfTrue="1">
      <formula>$C8=1</formula>
    </cfRule>
    <cfRule type="expression" dxfId="39" priority="68" stopIfTrue="1">
      <formula>OR($C8=0,$C8=2,$C8=3,$C8=4)</formula>
    </cfRule>
  </conditionalFormatting>
  <conditionalFormatting sqref="H23 H27:I35 H8:I10 H12:I22">
    <cfRule type="expression" dxfId="38" priority="64" stopIfTrue="1">
      <formula>$C8=1</formula>
    </cfRule>
    <cfRule type="expression" dxfId="37" priority="65" stopIfTrue="1">
      <formula>OR($C8=0,$C8=2,$C8=3,$C8=4)</formula>
    </cfRule>
    <cfRule type="expression" dxfId="36" priority="66" stopIfTrue="1">
      <formula>AND(TIPOORCAMENTO="Licitado",$C8&lt;&gt;"L",$C8&lt;&gt;-1)</formula>
    </cfRule>
  </conditionalFormatting>
  <conditionalFormatting sqref="F27:G35 C27:D35 F8:G10 C8:D10 C12:D24 F12:G24">
    <cfRule type="expression" dxfId="35" priority="62" stopIfTrue="1">
      <formula>$C8=1</formula>
    </cfRule>
    <cfRule type="expression" dxfId="34" priority="63" stopIfTrue="1">
      <formula>OR($C8=0,$C8=2,$C8=3,$C8=4)</formula>
    </cfRule>
  </conditionalFormatting>
  <conditionalFormatting sqref="B29 B31">
    <cfRule type="expression" dxfId="33" priority="53" stopIfTrue="1">
      <formula>$C29=1</formula>
    </cfRule>
    <cfRule type="expression" dxfId="32" priority="54" stopIfTrue="1">
      <formula>OR($C29=0,$C29=2,$C29=3,$C29=4)</formula>
    </cfRule>
  </conditionalFormatting>
  <conditionalFormatting sqref="J12:J13">
    <cfRule type="expression" dxfId="31" priority="36" stopIfTrue="1">
      <formula>$C12=1</formula>
    </cfRule>
    <cfRule type="expression" dxfId="30" priority="37" stopIfTrue="1">
      <formula>OR($C12=0,$C12=2,$C12=3,$C12=4)</formula>
    </cfRule>
    <cfRule type="expression" dxfId="29" priority="38" stopIfTrue="1">
      <formula>AND(TIPOORCAMENTO="Licitado",$C12&lt;&gt;"L",$C12&lt;&gt;-1)</formula>
    </cfRule>
  </conditionalFormatting>
  <conditionalFormatting sqref="J20">
    <cfRule type="expression" dxfId="28" priority="33" stopIfTrue="1">
      <formula>$C20=1</formula>
    </cfRule>
    <cfRule type="expression" dxfId="27" priority="34" stopIfTrue="1">
      <formula>OR($C20=0,$C20=2,$C20=3,$C20=4)</formula>
    </cfRule>
    <cfRule type="expression" dxfId="26" priority="35" stopIfTrue="1">
      <formula>AND(TIPOORCAMENTO="Licitado",$C20&lt;&gt;"L",$C20&lt;&gt;-1)</formula>
    </cfRule>
  </conditionalFormatting>
  <conditionalFormatting sqref="J34">
    <cfRule type="expression" dxfId="25" priority="30" stopIfTrue="1">
      <formula>$C34=1</formula>
    </cfRule>
    <cfRule type="expression" dxfId="24" priority="31" stopIfTrue="1">
      <formula>OR($C34=0,$C34=2,$C34=3,$C34=4)</formula>
    </cfRule>
    <cfRule type="expression" dxfId="23" priority="32" stopIfTrue="1">
      <formula>AND(TIPOORCAMENTO="Licitado",$C34&lt;&gt;"L",$C34&lt;&gt;-1)</formula>
    </cfRule>
  </conditionalFormatting>
  <conditionalFormatting sqref="C25:D25 F25:G25">
    <cfRule type="expression" dxfId="22" priority="17" stopIfTrue="1">
      <formula>$C25=1</formula>
    </cfRule>
    <cfRule type="expression" dxfId="21" priority="18" stopIfTrue="1">
      <formula>OR($C25=0,$C25=2,$C25=3,$C25=4)</formula>
    </cfRule>
  </conditionalFormatting>
  <conditionalFormatting sqref="E25 B25 J25:K25">
    <cfRule type="expression" dxfId="20" priority="22" stopIfTrue="1">
      <formula>$C25=1</formula>
    </cfRule>
    <cfRule type="expression" dxfId="19" priority="23" stopIfTrue="1">
      <formula>OR($C25=0,$C25=2,$C25=3,$C25=4)</formula>
    </cfRule>
  </conditionalFormatting>
  <conditionalFormatting sqref="H25:I25">
    <cfRule type="expression" dxfId="18" priority="19" stopIfTrue="1">
      <formula>$C25=1</formula>
    </cfRule>
    <cfRule type="expression" dxfId="17" priority="20" stopIfTrue="1">
      <formula>OR($C25=0,$C25=2,$C25=3,$C25=4)</formula>
    </cfRule>
    <cfRule type="expression" dxfId="16" priority="21" stopIfTrue="1">
      <formula>AND(TIPOORCAMENTO="Licitado",$C25&lt;&gt;"L",$C25&lt;&gt;-1)</formula>
    </cfRule>
  </conditionalFormatting>
  <conditionalFormatting sqref="C26 F26:G26">
    <cfRule type="expression" dxfId="15" priority="10" stopIfTrue="1">
      <formula>$C26=1</formula>
    </cfRule>
    <cfRule type="expression" dxfId="14" priority="11" stopIfTrue="1">
      <formula>OR($C26=0,$C26=2,$C26=3,$C26=4)</formula>
    </cfRule>
  </conditionalFormatting>
  <conditionalFormatting sqref="E26 B26 J26:K26">
    <cfRule type="expression" dxfId="13" priority="15" stopIfTrue="1">
      <formula>$C26=1</formula>
    </cfRule>
    <cfRule type="expression" dxfId="12" priority="16" stopIfTrue="1">
      <formula>OR($C26=0,$C26=2,$C26=3,$C26=4)</formula>
    </cfRule>
  </conditionalFormatting>
  <conditionalFormatting sqref="H26:I26">
    <cfRule type="expression" dxfId="11" priority="12" stopIfTrue="1">
      <formula>$C26=1</formula>
    </cfRule>
    <cfRule type="expression" dxfId="10" priority="13" stopIfTrue="1">
      <formula>OR($C26=0,$C26=2,$C26=3,$C26=4)</formula>
    </cfRule>
    <cfRule type="expression" dxfId="9" priority="14" stopIfTrue="1">
      <formula>AND(TIPOORCAMENTO="Licitado",$C26&lt;&gt;"L",$C26&lt;&gt;-1)</formula>
    </cfRule>
  </conditionalFormatting>
  <conditionalFormatting sqref="D26">
    <cfRule type="expression" dxfId="8" priority="8" stopIfTrue="1">
      <formula>$C26=1</formula>
    </cfRule>
    <cfRule type="expression" dxfId="7" priority="9" stopIfTrue="1">
      <formula>OR($C26=0,$C26=2,$C26=3,$C26=4)</formula>
    </cfRule>
  </conditionalFormatting>
  <conditionalFormatting sqref="E11 B11 J11:K11">
    <cfRule type="expression" dxfId="6" priority="6" stopIfTrue="1">
      <formula>$C11=1</formula>
    </cfRule>
    <cfRule type="expression" dxfId="5" priority="7" stopIfTrue="1">
      <formula>OR($C11=0,$C11=2,$C11=3,$C11=4)</formula>
    </cfRule>
  </conditionalFormatting>
  <conditionalFormatting sqref="H11:I11">
    <cfRule type="expression" dxfId="4" priority="3" stopIfTrue="1">
      <formula>$C11=1</formula>
    </cfRule>
    <cfRule type="expression" dxfId="3" priority="4" stopIfTrue="1">
      <formula>OR($C11=0,$C11=2,$C11=3,$C11=4)</formula>
    </cfRule>
    <cfRule type="expression" dxfId="2" priority="5" stopIfTrue="1">
      <formula>AND(TIPOORCAMENTO="Licitado",$C11&lt;&gt;"L",$C11&lt;&gt;-1)</formula>
    </cfRule>
  </conditionalFormatting>
  <conditionalFormatting sqref="F11:G11 C11:D11">
    <cfRule type="expression" dxfId="1" priority="1" stopIfTrue="1">
      <formula>$C11=1</formula>
    </cfRule>
    <cfRule type="expression" dxfId="0" priority="2" stopIfTrue="1">
      <formula>OR($C11=0,$C11=2,$C11=3,$C11=4)</formula>
    </cfRule>
  </conditionalFormatting>
  <dataValidations disablePrompts="1" xWindow="823" yWindow="427" count="5">
    <dataValidation allowBlank="1" showInputMessage="1" showErrorMessage="1" prompt="Para Orçamento Proposto, o Preço Unitário é resultado do produto do Custo Unitário pelo BDI._x000a_Para Orçamento Licitado, deve ser preenchido na Coluna AL." sqref="J35 J13:J19 J25:J33 J21:J22 J8:J11"/>
    <dataValidation type="list" errorStyle="warning" allowBlank="1" showErrorMessage="1" errorTitle="Aviso BDI" error="Selecione um dos 3 BDI da lista._x000a__x000a_Caso tenha mais de 3 BDI nesta Planilha Orçamentária digite apenas valor percentual." sqref="J34 J12 J20 I25:I35 I8:I22">
      <formula1>"BDI 1,BDI 2,BDI 3,0,00%"</formula1>
      <formula2>0</formula2>
    </dataValidation>
    <dataValidation type="decimal" operator="greaterThan" allowBlank="1" showErrorMessage="1" error="Apenas números decimais maiores que zero." sqref="H25:H35 H8:H23">
      <formula1>0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G8:G35"/>
    <dataValidation type="list" allowBlank="1" sqref="C8:C35">
      <formula1>"SINAPI,SINAPI-I,SICRO,Composição,Cotação"</formula1>
      <formula2>0</formula2>
    </dataValidation>
  </dataValidations>
  <printOptions horizontalCentered="1" verticalCentered="1"/>
  <pageMargins left="0.19685039370078741" right="0.19685039370078741" top="0.59055118110236227" bottom="0.59055118110236227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9"/>
  <sheetViews>
    <sheetView tabSelected="1" topLeftCell="A7" workbookViewId="0">
      <selection activeCell="F25" sqref="F25"/>
    </sheetView>
  </sheetViews>
  <sheetFormatPr defaultRowHeight="15" x14ac:dyDescent="0.25"/>
  <cols>
    <col min="2" max="2" width="5.7109375" customWidth="1"/>
    <col min="3" max="3" width="35.7109375" customWidth="1"/>
    <col min="4" max="5" width="30.7109375" customWidth="1"/>
    <col min="6" max="6" width="10.140625" bestFit="1" customWidth="1"/>
    <col min="7" max="7" width="14.28515625" bestFit="1" customWidth="1"/>
  </cols>
  <sheetData>
    <row r="2" spans="2:7" ht="99.95" customHeight="1" x14ac:dyDescent="0.25">
      <c r="B2" s="119"/>
      <c r="C2" s="120"/>
      <c r="D2" s="120"/>
      <c r="E2" s="120"/>
      <c r="F2" s="120"/>
      <c r="G2" s="121"/>
    </row>
    <row r="3" spans="2:7" ht="39.950000000000003" customHeight="1" x14ac:dyDescent="0.25">
      <c r="B3" s="152" t="s">
        <v>100</v>
      </c>
      <c r="C3" s="152"/>
      <c r="D3" s="152"/>
      <c r="E3" s="152"/>
      <c r="F3" s="152"/>
      <c r="G3" s="152"/>
    </row>
    <row r="4" spans="2:7" x14ac:dyDescent="0.25">
      <c r="B4" s="141"/>
      <c r="C4" s="142"/>
      <c r="D4" s="142"/>
      <c r="E4" s="143"/>
      <c r="F4" s="83"/>
      <c r="G4" s="83"/>
    </row>
    <row r="5" spans="2:7" ht="15.95" customHeight="1" x14ac:dyDescent="0.25">
      <c r="B5" s="140" t="s">
        <v>31</v>
      </c>
      <c r="C5" s="140" t="s">
        <v>99</v>
      </c>
      <c r="D5" s="64" t="s">
        <v>96</v>
      </c>
      <c r="E5" s="64" t="s">
        <v>97</v>
      </c>
      <c r="F5" s="78"/>
      <c r="G5" s="78"/>
    </row>
    <row r="6" spans="2:7" x14ac:dyDescent="0.25">
      <c r="B6" s="140"/>
      <c r="C6" s="140"/>
      <c r="D6" s="64" t="s">
        <v>98</v>
      </c>
      <c r="E6" s="64" t="s">
        <v>98</v>
      </c>
      <c r="F6" s="78"/>
      <c r="G6" s="78"/>
    </row>
    <row r="7" spans="2:7" x14ac:dyDescent="0.25">
      <c r="B7" s="146"/>
      <c r="C7" s="146"/>
      <c r="D7" s="147"/>
      <c r="E7" s="148"/>
      <c r="F7" s="78"/>
      <c r="G7" s="78"/>
    </row>
    <row r="8" spans="2:7" x14ac:dyDescent="0.25">
      <c r="B8" s="140">
        <v>1</v>
      </c>
      <c r="C8" s="140" t="s">
        <v>3</v>
      </c>
      <c r="D8" s="65">
        <v>6003.71</v>
      </c>
      <c r="E8" s="69"/>
      <c r="F8" s="132">
        <v>3.1800000000000002E-2</v>
      </c>
      <c r="G8" s="133">
        <v>6003.71</v>
      </c>
    </row>
    <row r="9" spans="2:7" x14ac:dyDescent="0.25">
      <c r="B9" s="140"/>
      <c r="C9" s="140"/>
      <c r="D9" s="66">
        <v>1</v>
      </c>
      <c r="E9" s="69"/>
      <c r="F9" s="132"/>
      <c r="G9" s="133"/>
    </row>
    <row r="10" spans="2:7" x14ac:dyDescent="0.25">
      <c r="B10" s="140">
        <v>2</v>
      </c>
      <c r="C10" s="140" t="s">
        <v>102</v>
      </c>
      <c r="D10" s="68"/>
      <c r="E10" s="70">
        <v>20799.872184</v>
      </c>
      <c r="F10" s="132">
        <v>0.1103</v>
      </c>
      <c r="G10" s="133">
        <v>20799.87</v>
      </c>
    </row>
    <row r="11" spans="2:7" x14ac:dyDescent="0.25">
      <c r="B11" s="140"/>
      <c r="C11" s="140"/>
      <c r="D11" s="68"/>
      <c r="E11" s="71">
        <v>1</v>
      </c>
      <c r="F11" s="132"/>
      <c r="G11" s="133"/>
    </row>
    <row r="12" spans="2:7" x14ac:dyDescent="0.25">
      <c r="B12" s="140">
        <v>3</v>
      </c>
      <c r="C12" s="140" t="s">
        <v>103</v>
      </c>
      <c r="D12" s="65">
        <v>144192.54540599999</v>
      </c>
      <c r="E12" s="69"/>
      <c r="F12" s="132">
        <v>0.76439999999999997</v>
      </c>
      <c r="G12" s="133">
        <v>144192.54999999999</v>
      </c>
    </row>
    <row r="13" spans="2:7" x14ac:dyDescent="0.25">
      <c r="B13" s="140"/>
      <c r="C13" s="140"/>
      <c r="D13" s="67">
        <v>1</v>
      </c>
      <c r="E13" s="69"/>
      <c r="F13" s="132"/>
      <c r="G13" s="133"/>
    </row>
    <row r="14" spans="2:7" x14ac:dyDescent="0.25">
      <c r="B14" s="140">
        <v>4</v>
      </c>
      <c r="C14" s="140" t="s">
        <v>104</v>
      </c>
      <c r="D14" s="68"/>
      <c r="E14" s="70">
        <v>17628.934323000001</v>
      </c>
      <c r="F14" s="132">
        <v>9.35E-2</v>
      </c>
      <c r="G14" s="133">
        <v>17628.93</v>
      </c>
    </row>
    <row r="15" spans="2:7" x14ac:dyDescent="0.25">
      <c r="B15" s="140"/>
      <c r="C15" s="140"/>
      <c r="D15" s="68"/>
      <c r="E15" s="71">
        <v>1</v>
      </c>
      <c r="F15" s="132"/>
      <c r="G15" s="133"/>
    </row>
    <row r="16" spans="2:7" ht="6" customHeight="1" x14ac:dyDescent="0.25">
      <c r="B16" s="134"/>
      <c r="C16" s="134"/>
      <c r="D16" s="134"/>
      <c r="E16" s="72"/>
      <c r="F16" s="78"/>
      <c r="G16" s="78"/>
    </row>
    <row r="17" spans="2:7" x14ac:dyDescent="0.25">
      <c r="B17" s="135" t="s">
        <v>105</v>
      </c>
      <c r="C17" s="136"/>
      <c r="D17" s="75">
        <f>D8+D12</f>
        <v>150196.25540599998</v>
      </c>
      <c r="E17" s="76">
        <f>E10+E14</f>
        <v>38428.806507000001</v>
      </c>
      <c r="F17" s="150">
        <f>D17+E17+0.01</f>
        <v>188625.07191299999</v>
      </c>
      <c r="G17" s="151"/>
    </row>
    <row r="18" spans="2:7" x14ac:dyDescent="0.25">
      <c r="B18" s="135" t="s">
        <v>106</v>
      </c>
      <c r="C18" s="136"/>
      <c r="D18" s="77"/>
      <c r="E18" s="111">
        <f>D17+E17</f>
        <v>188625.06191299998</v>
      </c>
      <c r="F18" s="151"/>
      <c r="G18" s="151"/>
    </row>
    <row r="19" spans="2:7" ht="4.5" customHeight="1" x14ac:dyDescent="0.25">
      <c r="B19" s="84"/>
      <c r="C19" s="85"/>
      <c r="D19" s="84"/>
      <c r="E19" s="72"/>
      <c r="F19" s="78"/>
      <c r="G19" s="78"/>
    </row>
    <row r="20" spans="2:7" x14ac:dyDescent="0.25">
      <c r="B20" s="137" t="s">
        <v>107</v>
      </c>
      <c r="C20" s="137"/>
      <c r="D20" s="77">
        <v>0.79630000000000001</v>
      </c>
      <c r="E20" s="77">
        <v>0.20369999999999999</v>
      </c>
      <c r="F20" s="149">
        <f>F8+F10+F12+F14</f>
        <v>1</v>
      </c>
      <c r="G20" s="149"/>
    </row>
    <row r="21" spans="2:7" x14ac:dyDescent="0.25">
      <c r="B21" s="137" t="s">
        <v>108</v>
      </c>
      <c r="C21" s="137"/>
      <c r="D21" s="71"/>
      <c r="E21" s="71">
        <f>D20+E20</f>
        <v>1</v>
      </c>
      <c r="F21" s="149"/>
      <c r="G21" s="149"/>
    </row>
    <row r="22" spans="2:7" x14ac:dyDescent="0.25">
      <c r="B22" s="81"/>
      <c r="C22" s="79"/>
      <c r="D22" s="79"/>
      <c r="E22" s="79"/>
      <c r="F22" s="7" t="s">
        <v>123</v>
      </c>
      <c r="G22" s="61"/>
    </row>
    <row r="23" spans="2:7" x14ac:dyDescent="0.25">
      <c r="B23" s="144" t="s">
        <v>113</v>
      </c>
      <c r="C23" s="145"/>
      <c r="D23" s="145"/>
      <c r="E23" s="145"/>
      <c r="F23" s="7"/>
      <c r="G23" s="61"/>
    </row>
    <row r="24" spans="2:7" x14ac:dyDescent="0.25">
      <c r="B24" s="82"/>
      <c r="C24" s="80"/>
      <c r="D24" s="80"/>
      <c r="E24" s="80"/>
      <c r="F24" s="7"/>
      <c r="G24" s="61"/>
    </row>
    <row r="25" spans="2:7" x14ac:dyDescent="0.25">
      <c r="B25" s="82"/>
      <c r="C25" s="80"/>
      <c r="D25" s="80"/>
      <c r="E25" s="80"/>
      <c r="F25" s="7"/>
      <c r="G25" s="61"/>
    </row>
    <row r="26" spans="2:7" x14ac:dyDescent="0.25">
      <c r="B26" s="138" t="s">
        <v>109</v>
      </c>
      <c r="C26" s="139"/>
      <c r="D26" s="79"/>
      <c r="E26" s="100" t="s">
        <v>117</v>
      </c>
      <c r="F26" s="7"/>
      <c r="G26" s="61"/>
    </row>
    <row r="27" spans="2:7" ht="15.75" customHeight="1" x14ac:dyDescent="0.25">
      <c r="B27" s="130" t="s">
        <v>101</v>
      </c>
      <c r="C27" s="131"/>
      <c r="D27" s="80"/>
      <c r="E27" s="100" t="s">
        <v>115</v>
      </c>
      <c r="F27" s="7"/>
      <c r="G27" s="61"/>
    </row>
    <row r="28" spans="2:7" ht="15.75" customHeight="1" x14ac:dyDescent="0.25">
      <c r="B28" s="130" t="s">
        <v>112</v>
      </c>
      <c r="C28" s="131"/>
      <c r="D28" s="80"/>
      <c r="E28" s="100" t="s">
        <v>116</v>
      </c>
      <c r="F28" s="7"/>
      <c r="G28" s="61"/>
    </row>
    <row r="29" spans="2:7" x14ac:dyDescent="0.25">
      <c r="B29" s="73"/>
      <c r="C29" s="74"/>
      <c r="D29" s="74"/>
      <c r="E29" s="74"/>
      <c r="F29" s="62"/>
      <c r="G29" s="63"/>
    </row>
  </sheetData>
  <mergeCells count="33">
    <mergeCell ref="F20:G21"/>
    <mergeCell ref="F17:G18"/>
    <mergeCell ref="B3:G3"/>
    <mergeCell ref="B2:G2"/>
    <mergeCell ref="B27:C27"/>
    <mergeCell ref="B4:E4"/>
    <mergeCell ref="C10:C11"/>
    <mergeCell ref="C12:C13"/>
    <mergeCell ref="B14:B15"/>
    <mergeCell ref="B12:B13"/>
    <mergeCell ref="B10:B11"/>
    <mergeCell ref="B23:E23"/>
    <mergeCell ref="C14:C15"/>
    <mergeCell ref="B5:B7"/>
    <mergeCell ref="C5:C7"/>
    <mergeCell ref="D7:E7"/>
    <mergeCell ref="C8:C9"/>
    <mergeCell ref="B28:C28"/>
    <mergeCell ref="F8:F9"/>
    <mergeCell ref="G8:G9"/>
    <mergeCell ref="F10:F11"/>
    <mergeCell ref="G10:G11"/>
    <mergeCell ref="F12:F13"/>
    <mergeCell ref="G12:G13"/>
    <mergeCell ref="F14:F15"/>
    <mergeCell ref="B16:D16"/>
    <mergeCell ref="B17:C17"/>
    <mergeCell ref="B18:C18"/>
    <mergeCell ref="B20:C20"/>
    <mergeCell ref="B21:C21"/>
    <mergeCell ref="B26:C26"/>
    <mergeCell ref="B8:B9"/>
    <mergeCell ref="G14:G15"/>
  </mergeCells>
  <pageMargins left="0.51181102362204722" right="0.51181102362204722" top="0.59055118110236227" bottom="0.5905511811023622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CRONOGRAMA</vt:lpstr>
      <vt:lpstr>CRONOGRAMA!Area_de_impressao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MICRO-02</dc:creator>
  <cp:lastModifiedBy>Naná</cp:lastModifiedBy>
  <cp:lastPrinted>2021-03-18T12:23:13Z</cp:lastPrinted>
  <dcterms:created xsi:type="dcterms:W3CDTF">2020-06-24T10:18:39Z</dcterms:created>
  <dcterms:modified xsi:type="dcterms:W3CDTF">2021-05-11T13:04:13Z</dcterms:modified>
</cp:coreProperties>
</file>